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INSPECCION PLANTA TARIJA\V-10\"/>
    </mc:Choice>
  </mc:AlternateContent>
  <bookViews>
    <workbookView xWindow="0" yWindow="0" windowWidth="19200" windowHeight="6030"/>
  </bookViews>
  <sheets>
    <sheet name="V-10" sheetId="6" r:id="rId1"/>
  </sheets>
  <definedNames>
    <definedName name="_xlnm._FilterDatabase" localSheetId="0" hidden="1">'V-10'!$A$61:$Q$84</definedName>
  </definedName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4" i="6" l="1"/>
  <c r="G64" i="6"/>
  <c r="H78" i="6"/>
  <c r="G78" i="6"/>
  <c r="H77" i="6"/>
  <c r="G77" i="6"/>
  <c r="H76" i="6"/>
  <c r="G76" i="6"/>
  <c r="H75" i="6"/>
  <c r="G75" i="6"/>
  <c r="H74" i="6"/>
  <c r="G74" i="6"/>
  <c r="H73" i="6"/>
  <c r="I73" i="6" s="1"/>
  <c r="G73" i="6"/>
  <c r="H70" i="6"/>
  <c r="G70" i="6"/>
  <c r="H69" i="6"/>
  <c r="H68" i="6"/>
  <c r="G68" i="6"/>
  <c r="H67" i="6"/>
  <c r="G67" i="6"/>
  <c r="H66" i="6"/>
  <c r="G66" i="6"/>
  <c r="H65" i="6"/>
  <c r="G65" i="6"/>
  <c r="H63" i="6"/>
  <c r="I74" i="6" l="1"/>
  <c r="I75" i="6"/>
  <c r="I76" i="6"/>
  <c r="I77" i="6"/>
  <c r="I78" i="6"/>
  <c r="I64" i="6"/>
  <c r="I63" i="6"/>
  <c r="I69" i="6"/>
  <c r="I66" i="6"/>
  <c r="I68" i="6"/>
  <c r="I70" i="6"/>
  <c r="G63" i="6"/>
  <c r="I65" i="6"/>
  <c r="I67" i="6"/>
  <c r="G69" i="6"/>
  <c r="H28" i="6" l="1"/>
  <c r="H31" i="6" s="1"/>
  <c r="K27" i="6"/>
  <c r="H27" i="6"/>
  <c r="J78" i="6" l="1"/>
  <c r="J66" i="6"/>
  <c r="J68" i="6"/>
  <c r="J70" i="6"/>
  <c r="J64" i="6"/>
  <c r="J65" i="6"/>
  <c r="J69" i="6"/>
  <c r="J73" i="6"/>
  <c r="J77" i="6"/>
  <c r="J74" i="6"/>
  <c r="J67" i="6"/>
  <c r="J75" i="6"/>
  <c r="J76" i="6"/>
  <c r="J63" i="6"/>
  <c r="H82" i="6"/>
  <c r="H83" i="6"/>
  <c r="K73" i="6" l="1"/>
  <c r="Q73" i="6"/>
  <c r="O73" i="6"/>
  <c r="L73" i="6"/>
  <c r="N73" i="6"/>
  <c r="M73" i="6"/>
  <c r="P73" i="6"/>
  <c r="O69" i="6"/>
  <c r="P69" i="6" s="1"/>
  <c r="Q69" i="6" s="1"/>
  <c r="L69" i="6"/>
  <c r="M69" i="6" s="1"/>
  <c r="N69" i="6" s="1"/>
  <c r="K69" i="6"/>
  <c r="K64" i="6"/>
  <c r="O64" i="6"/>
  <c r="P64" i="6" s="1"/>
  <c r="Q64" i="6" s="1"/>
  <c r="L64" i="6"/>
  <c r="M64" i="6" s="1"/>
  <c r="N64" i="6" s="1"/>
  <c r="O63" i="6"/>
  <c r="P63" i="6" s="1"/>
  <c r="Q63" i="6" s="1"/>
  <c r="L63" i="6"/>
  <c r="M63" i="6" s="1"/>
  <c r="N63" i="6" s="1"/>
  <c r="K63" i="6"/>
  <c r="K75" i="6"/>
  <c r="O75" i="6"/>
  <c r="P75" i="6" s="1"/>
  <c r="Q75" i="6" s="1"/>
  <c r="L75" i="6"/>
  <c r="M75" i="6" s="1"/>
  <c r="N75" i="6" s="1"/>
  <c r="L77" i="6"/>
  <c r="K77" i="6"/>
  <c r="Q77" i="6"/>
  <c r="P77" i="6"/>
  <c r="O77" i="6"/>
  <c r="N77" i="6"/>
  <c r="M77" i="6"/>
  <c r="O68" i="6"/>
  <c r="P68" i="6" s="1"/>
  <c r="Q68" i="6" s="1"/>
  <c r="K68" i="6"/>
  <c r="L68" i="6"/>
  <c r="M68" i="6" s="1"/>
  <c r="N68" i="6" s="1"/>
  <c r="K76" i="6"/>
  <c r="O76" i="6"/>
  <c r="P76" i="6" s="1"/>
  <c r="Q76" i="6" s="1"/>
  <c r="L76" i="6"/>
  <c r="M76" i="6" s="1"/>
  <c r="N76" i="6" s="1"/>
  <c r="K70" i="6"/>
  <c r="O70" i="6"/>
  <c r="P70" i="6" s="1"/>
  <c r="Q70" i="6" s="1"/>
  <c r="L70" i="6"/>
  <c r="M70" i="6" s="1"/>
  <c r="N70" i="6" s="1"/>
  <c r="K65" i="6"/>
  <c r="O65" i="6"/>
  <c r="P65" i="6" s="1"/>
  <c r="Q65" i="6" s="1"/>
  <c r="L65" i="6"/>
  <c r="M65" i="6" s="1"/>
  <c r="N65" i="6" s="1"/>
  <c r="K66" i="6"/>
  <c r="O66" i="6"/>
  <c r="P66" i="6" s="1"/>
  <c r="Q66" i="6" s="1"/>
  <c r="L66" i="6"/>
  <c r="M66" i="6" s="1"/>
  <c r="N66" i="6" s="1"/>
  <c r="K67" i="6"/>
  <c r="O67" i="6"/>
  <c r="P67" i="6" s="1"/>
  <c r="Q67" i="6" s="1"/>
  <c r="L67" i="6"/>
  <c r="M67" i="6" s="1"/>
  <c r="N67" i="6" s="1"/>
  <c r="M78" i="6"/>
  <c r="L78" i="6"/>
  <c r="K78" i="6"/>
  <c r="Q78" i="6"/>
  <c r="P78" i="6"/>
  <c r="O78" i="6"/>
  <c r="N78" i="6"/>
  <c r="K74" i="6"/>
  <c r="O74" i="6"/>
  <c r="P74" i="6" s="1"/>
  <c r="Q74" i="6" s="1"/>
  <c r="L74" i="6"/>
  <c r="M74" i="6" s="1"/>
  <c r="N74" i="6" s="1"/>
  <c r="G72" i="6"/>
  <c r="H71" i="6"/>
  <c r="I71" i="6" s="1"/>
  <c r="G62" i="6"/>
  <c r="H72" i="6"/>
  <c r="I72" i="6" s="1"/>
  <c r="H62" i="6"/>
  <c r="I62" i="6" s="1"/>
  <c r="G71" i="6"/>
  <c r="I83" i="6"/>
  <c r="I82" i="6"/>
  <c r="G82" i="6"/>
  <c r="G83" i="6"/>
  <c r="H81" i="6" l="1"/>
  <c r="I81" i="6" s="1"/>
  <c r="G81" i="6"/>
  <c r="H80" i="6"/>
  <c r="G80" i="6"/>
  <c r="I80" i="6" l="1"/>
  <c r="H79" i="6" l="1"/>
  <c r="H84" i="6"/>
  <c r="G79" i="6"/>
  <c r="G84" i="6"/>
  <c r="I84" i="6" l="1"/>
  <c r="I79" i="6"/>
  <c r="J83" i="6" l="1"/>
  <c r="K83" i="6" s="1"/>
  <c r="J72" i="6"/>
  <c r="K72" i="6" s="1"/>
  <c r="J82" i="6"/>
  <c r="K82" i="6" s="1"/>
  <c r="J71" i="6"/>
  <c r="K71" i="6" s="1"/>
  <c r="J62" i="6"/>
  <c r="K62" i="6" s="1"/>
  <c r="J81" i="6"/>
  <c r="K81" i="6" s="1"/>
  <c r="J80" i="6"/>
  <c r="K80" i="6" s="1"/>
  <c r="J84" i="6"/>
  <c r="K84" i="6" s="1"/>
  <c r="J79" i="6"/>
  <c r="K79" i="6" s="1"/>
  <c r="O71" i="6" l="1"/>
  <c r="P71" i="6" s="1"/>
  <c r="Q71" i="6" s="1"/>
  <c r="L71" i="6"/>
  <c r="M71" i="6" s="1"/>
  <c r="N71" i="6" s="1"/>
  <c r="L83" i="6"/>
  <c r="M83" i="6" s="1"/>
  <c r="N83" i="6" s="1"/>
  <c r="O83" i="6"/>
  <c r="P83" i="6" s="1"/>
  <c r="Q83" i="6" s="1"/>
  <c r="O62" i="6"/>
  <c r="P62" i="6" s="1"/>
  <c r="Q62" i="6" s="1"/>
  <c r="L62" i="6"/>
  <c r="M62" i="6" s="1"/>
  <c r="N62" i="6" s="1"/>
  <c r="O82" i="6"/>
  <c r="P82" i="6" s="1"/>
  <c r="Q82" i="6" s="1"/>
  <c r="L82" i="6"/>
  <c r="M82" i="6" s="1"/>
  <c r="N82" i="6" s="1"/>
  <c r="O72" i="6"/>
  <c r="P72" i="6" s="1"/>
  <c r="Q72" i="6" s="1"/>
  <c r="L72" i="6"/>
  <c r="M72" i="6" s="1"/>
  <c r="N72" i="6" s="1"/>
  <c r="L81" i="6"/>
  <c r="M81" i="6" s="1"/>
  <c r="N81" i="6" s="1"/>
  <c r="O81" i="6"/>
  <c r="P81" i="6" s="1"/>
  <c r="Q81" i="6" s="1"/>
  <c r="L80" i="6"/>
  <c r="M80" i="6" s="1"/>
  <c r="N80" i="6" s="1"/>
  <c r="O80" i="6"/>
  <c r="P80" i="6" s="1"/>
  <c r="Q80" i="6" s="1"/>
  <c r="O79" i="6"/>
  <c r="P79" i="6" s="1"/>
  <c r="Q79" i="6" s="1"/>
  <c r="L79" i="6"/>
  <c r="M79" i="6" s="1"/>
  <c r="N79" i="6" s="1"/>
  <c r="O84" i="6"/>
  <c r="P84" i="6" s="1"/>
  <c r="Q84" i="6" s="1"/>
  <c r="L84" i="6"/>
  <c r="M84" i="6" s="1"/>
  <c r="N84" i="6" s="1"/>
</calcChain>
</file>

<file path=xl/sharedStrings.xml><?xml version="1.0" encoding="utf-8"?>
<sst xmlns="http://schemas.openxmlformats.org/spreadsheetml/2006/main" count="121" uniqueCount="111">
  <si>
    <t>Elemento</t>
  </si>
  <si>
    <t>Año actual =</t>
  </si>
  <si>
    <t>Año de puesta en servicio =</t>
  </si>
  <si>
    <t>Periodo de diferencia entre puesta en servicio y año actual=</t>
  </si>
  <si>
    <t>CALCULO PARA ESTIMAR INTERVALOS DE INSPECCION</t>
  </si>
  <si>
    <t>años</t>
  </si>
  <si>
    <t xml:space="preserve">t(actual) </t>
  </si>
  <si>
    <t>Espesor Remanente</t>
  </si>
  <si>
    <t xml:space="preserve">Ítem </t>
  </si>
  <si>
    <t>Nota 1</t>
  </si>
  <si>
    <t>Pérdida Est. Prox. 20años</t>
  </si>
  <si>
    <t>Cuanto Reparar para Vida de 20años</t>
  </si>
  <si>
    <t>DATOS REQUERIDOS PARA LA VALORIZACION</t>
  </si>
  <si>
    <t xml:space="preserve">Numero de años de operación= </t>
  </si>
  <si>
    <t>Información provista en la Hoja de Datos del Usuario</t>
  </si>
  <si>
    <t xml:space="preserve">Espesor nominal inicial de cada elemento que sostiene presión. Esta información esta provista en </t>
  </si>
  <si>
    <t xml:space="preserve">Espesor mínimo requerido de cada elemento que sostiene presión. Esta Información provista por </t>
  </si>
  <si>
    <r>
      <t xml:space="preserve">la memoria de calculo no incluye sobre espesor de corrosión.  </t>
    </r>
    <r>
      <rPr>
        <b/>
        <i/>
        <sz val="8"/>
        <rFont val="Arial"/>
        <family val="2"/>
      </rPr>
      <t>(Sin corrosión)</t>
    </r>
  </si>
  <si>
    <t>t(actual)=</t>
  </si>
  <si>
    <t xml:space="preserve">Espesor actual de cada uno de los elementos que sostiene presión. Estos datos son provistos </t>
  </si>
  <si>
    <t xml:space="preserve">Espesor del cada uno de los elementos que sostienen presión tomados en una anterior </t>
  </si>
  <si>
    <t>inspección en la misma ubicación donde fueron tomados las medidas actuales.</t>
  </si>
  <si>
    <t>SISTEMA DE UNIDADES</t>
  </si>
  <si>
    <t>Sistema de Unidades=</t>
  </si>
  <si>
    <t>Espesor=</t>
  </si>
  <si>
    <t>Tiempo=</t>
  </si>
  <si>
    <t>Presión=</t>
  </si>
  <si>
    <t xml:space="preserve">Tasa de Corrosión= </t>
  </si>
  <si>
    <t>Presión de diseño, P=</t>
  </si>
  <si>
    <t>Máxima presión de trabajo admisible, MAWP=</t>
  </si>
  <si>
    <t>Año de inspección previa=</t>
  </si>
  <si>
    <t>Periodo de diferencia entre inspección anterior y año actual=</t>
  </si>
  <si>
    <t>t(inicial)*=</t>
  </si>
  <si>
    <t>t(requerido)=</t>
  </si>
  <si>
    <t>t(previo)=</t>
  </si>
  <si>
    <t>Tiempo de vida remanente, (VR)=</t>
  </si>
  <si>
    <t>Intervalo de inspección interna máximo =</t>
  </si>
  <si>
    <t>Intervalo de inspección externa máximo=</t>
  </si>
  <si>
    <t>Ratio de Corrosión de Largo Termino (RCLT)=</t>
  </si>
  <si>
    <t>N.A.</t>
  </si>
  <si>
    <t>t(inicial)</t>
  </si>
  <si>
    <t>Dif.  t(inicial) &amp; t(actual)</t>
  </si>
  <si>
    <t>t(requerido)</t>
  </si>
  <si>
    <t>Dif.  t(inicial) &amp; t(requerido)</t>
  </si>
  <si>
    <t>Dif.  t(actual) &amp; t(requerido)</t>
  </si>
  <si>
    <t>t(requerido) + Est. Prox. 20años</t>
  </si>
  <si>
    <t>RCLT</t>
  </si>
  <si>
    <t>VR años</t>
  </si>
  <si>
    <t>Insp. Interna</t>
  </si>
  <si>
    <t xml:space="preserve">Insp. Externa </t>
  </si>
  <si>
    <t>* Esta información se refiere al espesor nominal original declarados en el plano del fabricante y no al inicial real ya que el Usuario no cuenta con esta información</t>
  </si>
  <si>
    <t>Como no se tiene una adecuada trazabilidad a la medición de espesores anterior solo se toma el RCLT para el calculo de la vida remanente</t>
  </si>
  <si>
    <t>Max. Perdida de Material Permitida</t>
  </si>
  <si>
    <t>Perdida de Espesor Actual</t>
  </si>
  <si>
    <t>@</t>
  </si>
  <si>
    <t>CML</t>
  </si>
  <si>
    <t>V-01</t>
  </si>
  <si>
    <t>por el informe de medición de espesores por UT e inspección visual y ese toma el mínimo del CML</t>
  </si>
  <si>
    <t>Milimetros (mm)</t>
  </si>
  <si>
    <t>Milimetros por año (mm/años)</t>
  </si>
  <si>
    <t>la hoja de datos del equipo y en los planos de ingeniería provistos por el Usuario. Ver Nota 6 para mas detalle</t>
  </si>
  <si>
    <t>Kg/cm2</t>
  </si>
  <si>
    <t>ºC</t>
  </si>
  <si>
    <t>Metrico</t>
  </si>
  <si>
    <t>V-01/07</t>
  </si>
  <si>
    <t>V-02</t>
  </si>
  <si>
    <t>V-03</t>
  </si>
  <si>
    <t>V-02/03</t>
  </si>
  <si>
    <t>Categorización de la RCLT</t>
  </si>
  <si>
    <t>V-03/13</t>
  </si>
  <si>
    <t>V-04</t>
  </si>
  <si>
    <t>P-01</t>
  </si>
  <si>
    <t>P-03</t>
  </si>
  <si>
    <t>P-04</t>
  </si>
  <si>
    <t>P-05</t>
  </si>
  <si>
    <t>P-06</t>
  </si>
  <si>
    <t>P-07</t>
  </si>
  <si>
    <t>V-04/03</t>
  </si>
  <si>
    <t>P-03/02</t>
  </si>
  <si>
    <t>P-04/01</t>
  </si>
  <si>
    <t>P-05/02</t>
  </si>
  <si>
    <t>P-06/01</t>
  </si>
  <si>
    <t>P-07/03</t>
  </si>
  <si>
    <t>P-08</t>
  </si>
  <si>
    <t>P-02-M1</t>
  </si>
  <si>
    <t>P-08/01</t>
  </si>
  <si>
    <t>P-02-M1/01</t>
  </si>
  <si>
    <t>P09-N6</t>
  </si>
  <si>
    <t>P10-N10</t>
  </si>
  <si>
    <t>P09-N6-02</t>
  </si>
  <si>
    <t>P10-N10-01</t>
  </si>
  <si>
    <t>N12-R</t>
  </si>
  <si>
    <t>N12-R-01</t>
  </si>
  <si>
    <t>V-05</t>
  </si>
  <si>
    <t>V-05/08</t>
  </si>
  <si>
    <t>V-06</t>
  </si>
  <si>
    <t>V-06/11</t>
  </si>
  <si>
    <t>P-01/07</t>
  </si>
  <si>
    <t>P-11</t>
  </si>
  <si>
    <t>P-12</t>
  </si>
  <si>
    <t>P-13</t>
  </si>
  <si>
    <t>P-14</t>
  </si>
  <si>
    <t>P-15</t>
  </si>
  <si>
    <t>P-16</t>
  </si>
  <si>
    <t>P-11/04</t>
  </si>
  <si>
    <t>P-12/01</t>
  </si>
  <si>
    <t>P-13/01</t>
  </si>
  <si>
    <t>P-14/01</t>
  </si>
  <si>
    <t>P-15/01</t>
  </si>
  <si>
    <t>P-16/01</t>
  </si>
  <si>
    <t>ANEXO No 2 - CALCULO PARA ESTIMAR INTERVALOS DE INSPECCION (VALOR MÍNIMO)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</si>
</sst>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5">
    <xf numFmtId="0" fontId="0" fillId="0" borderId="0" xfId="0"/>
    <xf numFmtId="0" fontId="1" fillId="2" borderId="3" xfId="0" applyFont="1" applyFill="1" applyBorder="1"/>
    <xf numFmtId="0" fontId="12" fillId="2" borderId="3" xfId="0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165" fontId="1" fillId="2" borderId="3" xfId="0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2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/>
    <xf numFmtId="0" fontId="1" fillId="3" borderId="3" xfId="0" applyFont="1" applyFill="1" applyBorder="1"/>
    <xf numFmtId="0" fontId="7" fillId="3" borderId="1" xfId="1" applyFont="1" applyFill="1" applyBorder="1" applyAlignment="1">
      <alignment horizontal="center"/>
    </xf>
    <xf numFmtId="0" fontId="7" fillId="3" borderId="0" xfId="1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8" fillId="3" borderId="1" xfId="1" applyFont="1" applyFill="1" applyBorder="1"/>
    <xf numFmtId="0" fontId="6" fillId="3" borderId="0" xfId="1" applyFont="1" applyFill="1" applyBorder="1"/>
    <xf numFmtId="0" fontId="6" fillId="3" borderId="0" xfId="1" applyFont="1" applyFill="1" applyBorder="1" applyAlignment="1">
      <alignment horizontal="center"/>
    </xf>
    <xf numFmtId="0" fontId="3" fillId="3" borderId="0" xfId="1" applyFill="1" applyBorder="1" applyAlignment="1">
      <alignment horizontal="center"/>
    </xf>
    <xf numFmtId="0" fontId="8" fillId="3" borderId="0" xfId="1" applyFont="1" applyFill="1" applyBorder="1" applyAlignment="1">
      <alignment horizontal="center"/>
    </xf>
    <xf numFmtId="0" fontId="6" fillId="3" borderId="0" xfId="1" applyFont="1" applyFill="1" applyBorder="1" applyAlignment="1"/>
    <xf numFmtId="0" fontId="6" fillId="3" borderId="1" xfId="1" applyFont="1" applyFill="1" applyBorder="1"/>
    <xf numFmtId="0" fontId="3" fillId="3" borderId="1" xfId="1" applyFill="1" applyBorder="1"/>
    <xf numFmtId="0" fontId="3" fillId="3" borderId="0" xfId="1" applyFill="1" applyBorder="1"/>
    <xf numFmtId="0" fontId="8" fillId="3" borderId="0" xfId="1" applyFont="1" applyFill="1" applyBorder="1"/>
    <xf numFmtId="0" fontId="6" fillId="3" borderId="0" xfId="1" applyFont="1" applyFill="1" applyBorder="1" applyAlignment="1">
      <alignment wrapText="1"/>
    </xf>
    <xf numFmtId="0" fontId="10" fillId="3" borderId="1" xfId="0" applyFont="1" applyFill="1" applyBorder="1" applyAlignment="1">
      <alignment horizontal="center"/>
    </xf>
    <xf numFmtId="0" fontId="11" fillId="3" borderId="0" xfId="0" applyFont="1" applyFill="1" applyBorder="1"/>
    <xf numFmtId="0" fontId="11" fillId="3" borderId="0" xfId="0" applyFont="1" applyFill="1" applyBorder="1" applyAlignment="1">
      <alignment horizontal="center"/>
    </xf>
    <xf numFmtId="0" fontId="5" fillId="3" borderId="1" xfId="1" applyFont="1" applyFill="1" applyBorder="1"/>
    <xf numFmtId="0" fontId="5" fillId="3" borderId="0" xfId="1" applyFont="1" applyFill="1" applyBorder="1"/>
    <xf numFmtId="0" fontId="5" fillId="3" borderId="0" xfId="1" applyFont="1" applyFill="1" applyBorder="1" applyAlignment="1">
      <alignment horizontal="center"/>
    </xf>
    <xf numFmtId="0" fontId="4" fillId="3" borderId="1" xfId="1" applyFont="1" applyFill="1" applyBorder="1"/>
    <xf numFmtId="2" fontId="5" fillId="3" borderId="0" xfId="1" applyNumberFormat="1" applyFont="1" applyFill="1" applyBorder="1" applyAlignment="1">
      <alignment horizontal="center"/>
    </xf>
    <xf numFmtId="0" fontId="4" fillId="3" borderId="1" xfId="1" applyFont="1" applyFill="1" applyBorder="1" applyAlignment="1">
      <alignment horizontal="left"/>
    </xf>
    <xf numFmtId="4" fontId="5" fillId="3" borderId="0" xfId="1" applyNumberFormat="1" applyFont="1" applyFill="1" applyBorder="1" applyAlignment="1">
      <alignment horizontal="center"/>
    </xf>
    <xf numFmtId="0" fontId="5" fillId="3" borderId="0" xfId="1" applyFont="1" applyFill="1" applyBorder="1" applyAlignment="1"/>
    <xf numFmtId="0" fontId="0" fillId="3" borderId="0" xfId="0" applyFill="1"/>
    <xf numFmtId="0" fontId="7" fillId="3" borderId="0" xfId="1" applyFont="1" applyFill="1" applyBorder="1" applyAlignment="1"/>
    <xf numFmtId="0" fontId="4" fillId="3" borderId="0" xfId="1" applyFont="1" applyFill="1" applyBorder="1" applyAlignment="1">
      <alignment horizontal="center"/>
    </xf>
    <xf numFmtId="0" fontId="2" fillId="3" borderId="0" xfId="0" applyFont="1" applyFill="1"/>
    <xf numFmtId="0" fontId="12" fillId="3" borderId="5" xfId="0" applyFont="1" applyFill="1" applyBorder="1"/>
    <xf numFmtId="0" fontId="12" fillId="3" borderId="6" xfId="0" applyFont="1" applyFill="1" applyBorder="1"/>
    <xf numFmtId="0" fontId="12" fillId="3" borderId="7" xfId="0" applyFont="1" applyFill="1" applyBorder="1"/>
    <xf numFmtId="0" fontId="13" fillId="3" borderId="8" xfId="0" applyFont="1" applyFill="1" applyBorder="1" applyAlignment="1">
      <alignment horizontal="center" wrapText="1"/>
    </xf>
    <xf numFmtId="0" fontId="12" fillId="3" borderId="6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wrapText="1"/>
    </xf>
    <xf numFmtId="0" fontId="13" fillId="3" borderId="2" xfId="0" applyFont="1" applyFill="1" applyBorder="1" applyAlignment="1">
      <alignment horizontal="center" wrapText="1"/>
    </xf>
    <xf numFmtId="0" fontId="13" fillId="3" borderId="2" xfId="0" applyFont="1" applyFill="1" applyBorder="1" applyAlignment="1">
      <alignment horizontal="center"/>
    </xf>
    <xf numFmtId="0" fontId="13" fillId="3" borderId="2" xfId="0" applyFont="1" applyFill="1" applyBorder="1"/>
    <xf numFmtId="0" fontId="1" fillId="3" borderId="3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2" fontId="1" fillId="3" borderId="3" xfId="0" applyNumberFormat="1" applyFont="1" applyFill="1" applyBorder="1" applyAlignment="1">
      <alignment horizontal="center"/>
    </xf>
    <xf numFmtId="2" fontId="1" fillId="3" borderId="4" xfId="0" applyNumberFormat="1" applyFont="1" applyFill="1" applyBorder="1" applyAlignment="1">
      <alignment horizontal="center"/>
    </xf>
    <xf numFmtId="165" fontId="1" fillId="3" borderId="3" xfId="0" applyNumberFormat="1" applyFont="1" applyFill="1" applyBorder="1" applyAlignment="1">
      <alignment horizontal="right"/>
    </xf>
    <xf numFmtId="164" fontId="1" fillId="3" borderId="3" xfId="0" applyNumberFormat="1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164" fontId="1" fillId="3" borderId="3" xfId="0" applyNumberFormat="1" applyFont="1" applyFill="1" applyBorder="1" applyAlignment="1">
      <alignment horizontal="center"/>
    </xf>
    <xf numFmtId="2" fontId="1" fillId="3" borderId="0" xfId="0" applyNumberFormat="1" applyFont="1" applyFill="1"/>
    <xf numFmtId="0" fontId="1" fillId="3" borderId="4" xfId="0" applyFont="1" applyFill="1" applyBorder="1" applyAlignment="1">
      <alignment horizontal="center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55178</xdr:colOff>
      <xdr:row>34</xdr:row>
      <xdr:rowOff>109372</xdr:rowOff>
    </xdr:from>
    <xdr:ext cx="2741456" cy="33579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686D53C8-0810-4838-B3EE-F604326AFC49}"/>
                </a:ext>
              </a:extLst>
            </xdr:cNvPr>
            <xdr:cNvSpPr txBox="1"/>
          </xdr:nvSpPr>
          <xdr:spPr>
            <a:xfrm>
              <a:off x="2541532" y="5630588"/>
              <a:ext cx="2741456" cy="3357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𝑅𝐶𝐿𝑇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𝑖𝑛𝑖𝑐𝑖𝑎𝑙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− 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𝑎𝑐𝑡𝑢𝑎𝑙</m:t>
                            </m:r>
                          </m:sub>
                        </m:sSub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𝑡𝑖𝑒𝑚𝑝𝑜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𝑒𝑛𝑡𝑟𝑒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𝑖𝑛𝑖𝑐𝑖𝑎𝑙</m:t>
                            </m:r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𝑦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𝑎𝑐𝑡𝑢𝑎𝑙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𝑎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ñ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𝑜𝑠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686D53C8-0810-4838-B3EE-F604326AFC49}"/>
                </a:ext>
              </a:extLst>
            </xdr:cNvPr>
            <xdr:cNvSpPr txBox="1"/>
          </xdr:nvSpPr>
          <xdr:spPr>
            <a:xfrm>
              <a:off x="2541532" y="5630588"/>
              <a:ext cx="2741456" cy="3357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 b="0" i="0">
                  <a:latin typeface="Cambria Math" panose="02040503050406030204" pitchFamily="18" charset="0"/>
                </a:rPr>
                <a:t>𝑅𝐶𝐿𝑇=(𝑡_𝑖𝑛𝑖𝑐𝑖𝑎𝑙− 𝑡_𝑎𝑐𝑡𝑢𝑎𝑙)/(𝑡𝑖𝑒𝑚𝑝𝑜 𝑒𝑛𝑡𝑟𝑒 𝑡_(𝑖𝑛𝑖𝑐𝑖𝑎𝑙 ) 𝑦 𝑡_𝑎𝑐𝑡𝑢𝑎𝑙 (𝑎ñ𝑜𝑠))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5</xdr:col>
      <xdr:colOff>134006</xdr:colOff>
      <xdr:row>43</xdr:row>
      <xdr:rowOff>46968</xdr:rowOff>
    </xdr:from>
    <xdr:ext cx="1531510" cy="30886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0D353C41-50F2-4806-BDF0-9CA12BA2C4E7}"/>
                </a:ext>
              </a:extLst>
            </xdr:cNvPr>
            <xdr:cNvSpPr txBox="1"/>
          </xdr:nvSpPr>
          <xdr:spPr>
            <a:xfrm>
              <a:off x="2620360" y="7036347"/>
              <a:ext cx="1531510" cy="3088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𝑉𝑅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𝑎𝑐𝑡𝑢𝑎𝑙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𝑟𝑒𝑞𝑢𝑒𝑟𝑖𝑑𝑜</m:t>
                            </m:r>
                          </m:sub>
                        </m:sSub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𝑅𝐶𝐿𝑇</m:t>
                        </m:r>
                      </m:den>
                    </m:f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0D353C41-50F2-4806-BDF0-9CA12BA2C4E7}"/>
                </a:ext>
              </a:extLst>
            </xdr:cNvPr>
            <xdr:cNvSpPr txBox="1"/>
          </xdr:nvSpPr>
          <xdr:spPr>
            <a:xfrm>
              <a:off x="2620360" y="7036347"/>
              <a:ext cx="1531510" cy="3088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 b="0" i="0">
                  <a:latin typeface="Cambria Math" panose="02040503050406030204" pitchFamily="18" charset="0"/>
                </a:rPr>
                <a:t>𝑉𝑅=(𝑡_𝑎𝑐𝑡𝑢𝑎𝑙−𝑡_𝑟𝑒𝑞𝑢𝑒𝑟𝑖𝑑𝑜)/𝑅𝐶𝐿𝑇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0</xdr:col>
      <xdr:colOff>354068</xdr:colOff>
      <xdr:row>48</xdr:row>
      <xdr:rowOff>76527</xdr:rowOff>
    </xdr:from>
    <xdr:ext cx="4679358" cy="3157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CuadroTexto 14">
              <a:extLst>
                <a:ext uri="{FF2B5EF4-FFF2-40B4-BE49-F238E27FC236}">
                  <a16:creationId xmlns:a16="http://schemas.microsoft.com/office/drawing/2014/main" id="{C2D747CD-FB21-4CB8-87E1-BE75F47D9886}"/>
                </a:ext>
              </a:extLst>
            </xdr:cNvPr>
            <xdr:cNvSpPr txBox="1"/>
          </xdr:nvSpPr>
          <xdr:spPr>
            <a:xfrm>
              <a:off x="354068" y="7877174"/>
              <a:ext cx="4679358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𝑀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𝑥𝑖𝑚𝑜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𝑖𝑛𝑡𝑒𝑟𝑣𝑎𝑙𝑜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𝑖𝑛𝑠𝑝𝑒𝑐𝑖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ó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𝑖𝑛𝑡𝑒𝑟𝑛𝑎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𝑉𝑅</m:t>
                        </m:r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10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ñ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,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𝑞𝑢𝑒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𝑠𝑒𝑎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𝑚𝑒𝑛𝑜𝑟</m:t>
                    </m:r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15" name="CuadroTexto 14">
              <a:extLst>
                <a:ext uri="{FF2B5EF4-FFF2-40B4-BE49-F238E27FC236}">
                  <a16:creationId xmlns:a16="http://schemas.microsoft.com/office/drawing/2014/main" id="{C2D747CD-FB21-4CB8-87E1-BE75F47D9886}"/>
                </a:ext>
              </a:extLst>
            </xdr:cNvPr>
            <xdr:cNvSpPr txBox="1"/>
          </xdr:nvSpPr>
          <xdr:spPr>
            <a:xfrm>
              <a:off x="354068" y="7877174"/>
              <a:ext cx="4679358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 b="0" i="0">
                  <a:latin typeface="Cambria Math" panose="02040503050406030204" pitchFamily="18" charset="0"/>
                </a:rPr>
                <a:t>𝑀á𝑥𝑖𝑚𝑜 𝑖𝑛𝑡𝑒𝑟𝑣𝑎𝑙𝑜 𝑑𝑒 𝑖𝑛𝑠𝑝𝑒𝑐𝑖ó𝑛 𝑖𝑛𝑡𝑒𝑟𝑛𝑎=  𝑉𝑅/2  𝑜 10 𝑎ñ𝑜𝑠, 𝑙𝑜 𝑞𝑢𝑒 𝑠𝑒𝑎 𝑚𝑒𝑛𝑜𝑟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0</xdr:col>
      <xdr:colOff>206921</xdr:colOff>
      <xdr:row>54</xdr:row>
      <xdr:rowOff>134663</xdr:rowOff>
    </xdr:from>
    <xdr:ext cx="724858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CuadroTexto 15">
              <a:extLst>
                <a:ext uri="{FF2B5EF4-FFF2-40B4-BE49-F238E27FC236}">
                  <a16:creationId xmlns:a16="http://schemas.microsoft.com/office/drawing/2014/main" id="{6308888A-3A0D-4B39-A8F0-355A56EEEDB5}"/>
                </a:ext>
              </a:extLst>
            </xdr:cNvPr>
            <xdr:cNvSpPr txBox="1"/>
          </xdr:nvSpPr>
          <xdr:spPr>
            <a:xfrm>
              <a:off x="206921" y="8900948"/>
              <a:ext cx="724858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𝑀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𝑥𝑖𝑚𝑜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𝑖𝑛𝑡𝑒𝑟𝑣𝑎𝑙𝑜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𝑖𝑛𝑠𝑝𝑒𝑐𝑖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ó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𝑒𝑥𝑡𝑒𝑟𝑛𝑎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=5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ñ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𝑒𝑙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𝑚𝑎𝑥𝑖𝑚𝑜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𝑖𝑛𝑡𝑒𝑟𝑣𝑎𝑙𝑜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𝑖𝑛𝑠𝑝𝑒𝑐𝑖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ó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𝑖𝑛𝑡𝑒𝑟𝑛𝑎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,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𝑞𝑢𝑒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𝑠𝑒𝑎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𝑚𝑒𝑛𝑜𝑟</m:t>
                    </m:r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16" name="CuadroTexto 15">
              <a:extLst>
                <a:ext uri="{FF2B5EF4-FFF2-40B4-BE49-F238E27FC236}">
                  <a16:creationId xmlns:a16="http://schemas.microsoft.com/office/drawing/2014/main" id="{6308888A-3A0D-4B39-A8F0-355A56EEEDB5}"/>
                </a:ext>
              </a:extLst>
            </xdr:cNvPr>
            <xdr:cNvSpPr txBox="1"/>
          </xdr:nvSpPr>
          <xdr:spPr>
            <a:xfrm>
              <a:off x="206921" y="8900948"/>
              <a:ext cx="724858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 b="0" i="0">
                  <a:latin typeface="Cambria Math" panose="02040503050406030204" pitchFamily="18" charset="0"/>
                </a:rPr>
                <a:t>𝑀á𝑥𝑖𝑚𝑜 𝑖𝑛𝑡𝑒𝑟𝑣𝑎𝑙𝑜 𝑑𝑒 𝑖𝑛𝑠𝑝𝑒𝑐𝑖ó𝑛 𝑒𝑥𝑡𝑒𝑟𝑛𝑎=5 𝑎ñ𝑜𝑠 𝑜 𝑒𝑙 𝑚𝑎𝑥𝑖𝑚𝑜 𝑖𝑛𝑡𝑒𝑟𝑣𝑎𝑙𝑜 𝑑𝑒 𝑖𝑛𝑠𝑝𝑒𝑐𝑖ó𝑛 𝑖𝑛𝑡𝑒𝑟𝑛𝑎, 𝑙𝑜 𝑞𝑢𝑒 𝑠𝑒𝑎 𝑚𝑒𝑛𝑜𝑟</a:t>
              </a:r>
              <a:endParaRPr lang="es-BO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"/>
  <sheetViews>
    <sheetView tabSelected="1" topLeftCell="A61" zoomScale="130" zoomScaleNormal="130" workbookViewId="0">
      <pane xSplit="5" ySplit="1" topLeftCell="F62" activePane="bottomRight" state="frozen"/>
      <selection activeCell="A61" sqref="A61"/>
      <selection pane="topRight" activeCell="F61" sqref="F61"/>
      <selection pane="bottomLeft" activeCell="A62" sqref="A62"/>
      <selection pane="bottomRight" activeCell="F63" sqref="F63"/>
    </sheetView>
  </sheetViews>
  <sheetFormatPr baseColWidth="10" defaultColWidth="10.5703125" defaultRowHeight="12.75" x14ac:dyDescent="0.2"/>
  <cols>
    <col min="1" max="1" width="5" style="16" customWidth="1"/>
    <col min="2" max="2" width="9.7109375" style="16" customWidth="1"/>
    <col min="3" max="3" width="13.5703125" style="16" customWidth="1"/>
    <col min="4" max="4" width="7.140625" style="16" customWidth="1"/>
    <col min="5" max="5" width="8.28515625" style="16" customWidth="1"/>
    <col min="6" max="6" width="10.28515625" style="16" customWidth="1"/>
    <col min="7" max="7" width="10" style="16" customWidth="1"/>
    <col min="8" max="8" width="10.5703125" style="16" customWidth="1"/>
    <col min="9" max="9" width="10" style="16" customWidth="1"/>
    <col min="10" max="10" width="7.85546875" style="16" customWidth="1"/>
    <col min="11" max="11" width="10.7109375" style="16" customWidth="1"/>
    <col min="12" max="12" width="8.7109375" style="16" customWidth="1"/>
    <col min="13" max="13" width="9.85546875" style="17" customWidth="1"/>
    <col min="14" max="14" width="10" style="17" customWidth="1"/>
    <col min="15" max="16" width="13" style="17" customWidth="1"/>
    <col min="17" max="17" width="13.85546875" style="16" customWidth="1"/>
    <col min="18" max="16384" width="10.5703125" style="16"/>
  </cols>
  <sheetData>
    <row r="1" spans="1:16" x14ac:dyDescent="0.2">
      <c r="A1" s="14" t="s">
        <v>110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/>
    </row>
    <row r="3" spans="1:16" x14ac:dyDescent="0.2">
      <c r="A3" s="14" t="s">
        <v>12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6"/>
    </row>
    <row r="4" spans="1:16" x14ac:dyDescent="0.2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  <c r="N4" s="21"/>
      <c r="O4" s="21"/>
      <c r="P4" s="21"/>
    </row>
    <row r="5" spans="1:16" x14ac:dyDescent="0.2">
      <c r="A5" s="18" t="s">
        <v>13</v>
      </c>
      <c r="B5" s="19"/>
      <c r="C5" s="19"/>
      <c r="E5" s="19" t="s">
        <v>14</v>
      </c>
      <c r="F5" s="19"/>
      <c r="G5" s="19"/>
      <c r="H5" s="19"/>
      <c r="I5" s="19"/>
      <c r="J5" s="19"/>
      <c r="L5" s="19"/>
      <c r="M5" s="20"/>
      <c r="N5" s="21"/>
      <c r="O5" s="21"/>
      <c r="P5" s="21"/>
    </row>
    <row r="6" spans="1:16" x14ac:dyDescent="0.2">
      <c r="A6" s="18"/>
      <c r="B6" s="19"/>
      <c r="C6" s="19"/>
      <c r="E6" s="19"/>
      <c r="F6" s="19"/>
      <c r="G6" s="19"/>
      <c r="H6" s="19"/>
      <c r="I6" s="19"/>
      <c r="J6" s="19"/>
      <c r="K6" s="19"/>
      <c r="L6" s="19"/>
      <c r="M6" s="22"/>
      <c r="N6" s="21"/>
      <c r="O6" s="21"/>
      <c r="P6" s="21"/>
    </row>
    <row r="7" spans="1:16" x14ac:dyDescent="0.2">
      <c r="A7" s="18" t="s">
        <v>32</v>
      </c>
      <c r="B7" s="19"/>
      <c r="C7" s="19"/>
      <c r="E7" s="19" t="s">
        <v>15</v>
      </c>
      <c r="F7" s="19"/>
      <c r="G7" s="19"/>
      <c r="H7" s="19"/>
      <c r="I7" s="19"/>
      <c r="J7" s="19"/>
      <c r="K7" s="19"/>
      <c r="L7" s="19"/>
      <c r="M7" s="20"/>
      <c r="N7" s="21"/>
      <c r="O7" s="21"/>
      <c r="P7" s="21"/>
    </row>
    <row r="8" spans="1:16" x14ac:dyDescent="0.2">
      <c r="A8" s="18"/>
      <c r="B8" s="19"/>
      <c r="C8" s="19"/>
      <c r="E8" s="19" t="s">
        <v>60</v>
      </c>
      <c r="F8" s="19"/>
      <c r="G8" s="19"/>
      <c r="H8" s="19"/>
      <c r="I8" s="19"/>
      <c r="J8" s="19"/>
      <c r="K8" s="20"/>
      <c r="L8" s="20"/>
      <c r="M8" s="20"/>
      <c r="N8" s="21"/>
      <c r="O8" s="21"/>
      <c r="P8" s="21"/>
    </row>
    <row r="9" spans="1:16" x14ac:dyDescent="0.2">
      <c r="A9" s="18" t="s">
        <v>33</v>
      </c>
      <c r="B9" s="19"/>
      <c r="C9" s="23"/>
      <c r="E9" s="19" t="s">
        <v>16</v>
      </c>
      <c r="F9" s="19"/>
      <c r="G9" s="19"/>
      <c r="H9" s="19"/>
      <c r="I9" s="19"/>
      <c r="J9" s="19"/>
      <c r="K9" s="20"/>
      <c r="L9" s="20"/>
      <c r="M9" s="20"/>
      <c r="N9" s="21"/>
      <c r="O9" s="21"/>
      <c r="P9" s="21"/>
    </row>
    <row r="10" spans="1:16" x14ac:dyDescent="0.2">
      <c r="A10" s="18"/>
      <c r="B10" s="19"/>
      <c r="C10" s="19"/>
      <c r="E10" s="23" t="s">
        <v>17</v>
      </c>
      <c r="F10" s="19"/>
      <c r="G10" s="19"/>
      <c r="H10" s="19"/>
      <c r="I10" s="19"/>
      <c r="J10" s="19"/>
      <c r="K10" s="19"/>
      <c r="L10" s="19"/>
      <c r="M10" s="20"/>
      <c r="N10" s="21"/>
      <c r="O10" s="21"/>
      <c r="P10" s="21"/>
    </row>
    <row r="11" spans="1:16" x14ac:dyDescent="0.2">
      <c r="A11" s="18" t="s">
        <v>18</v>
      </c>
      <c r="B11" s="19"/>
      <c r="C11" s="19"/>
      <c r="E11" s="23" t="s">
        <v>19</v>
      </c>
      <c r="F11" s="19"/>
      <c r="G11" s="19"/>
      <c r="H11" s="19"/>
      <c r="I11" s="19"/>
      <c r="J11" s="19"/>
      <c r="K11" s="19"/>
      <c r="L11" s="19"/>
      <c r="M11" s="20"/>
      <c r="N11" s="21"/>
      <c r="O11" s="21"/>
      <c r="P11" s="21"/>
    </row>
    <row r="12" spans="1:16" x14ac:dyDescent="0.2">
      <c r="A12" s="18"/>
      <c r="B12" s="19"/>
      <c r="C12" s="19"/>
      <c r="E12" s="23" t="s">
        <v>57</v>
      </c>
      <c r="F12" s="19"/>
      <c r="G12" s="19"/>
      <c r="H12" s="19"/>
      <c r="I12" s="19"/>
      <c r="J12" s="19"/>
      <c r="K12" s="19"/>
      <c r="L12" s="19"/>
      <c r="M12" s="20"/>
      <c r="N12" s="21"/>
      <c r="O12" s="21"/>
      <c r="P12" s="21"/>
    </row>
    <row r="13" spans="1:16" x14ac:dyDescent="0.2">
      <c r="A13" s="18" t="s">
        <v>34</v>
      </c>
      <c r="B13" s="19"/>
      <c r="C13" s="19"/>
      <c r="E13" s="23" t="s">
        <v>20</v>
      </c>
      <c r="F13" s="19"/>
      <c r="G13" s="19"/>
      <c r="H13" s="19"/>
      <c r="I13" s="19"/>
      <c r="J13" s="19"/>
      <c r="K13" s="19"/>
      <c r="L13" s="19"/>
      <c r="M13" s="20"/>
      <c r="N13" s="21"/>
      <c r="O13" s="21"/>
      <c r="P13" s="21"/>
    </row>
    <row r="14" spans="1:16" x14ac:dyDescent="0.2">
      <c r="A14" s="24"/>
      <c r="B14" s="19"/>
      <c r="C14" s="19"/>
      <c r="E14" s="23" t="s">
        <v>21</v>
      </c>
      <c r="F14" s="19"/>
      <c r="G14" s="19"/>
      <c r="H14" s="19"/>
      <c r="I14" s="19"/>
      <c r="J14" s="19"/>
      <c r="K14" s="19"/>
      <c r="L14" s="19"/>
      <c r="M14" s="20"/>
      <c r="N14" s="21"/>
      <c r="O14" s="21"/>
      <c r="P14" s="21"/>
    </row>
    <row r="15" spans="1:16" x14ac:dyDescent="0.2">
      <c r="A15" s="24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20"/>
      <c r="N15" s="21"/>
      <c r="O15" s="21"/>
      <c r="P15" s="21"/>
    </row>
    <row r="16" spans="1:16" x14ac:dyDescent="0.2">
      <c r="A16" s="18" t="s">
        <v>50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  <c r="N16" s="21"/>
      <c r="O16" s="21"/>
      <c r="P16" s="21"/>
    </row>
    <row r="17" spans="1:16" x14ac:dyDescent="0.2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1"/>
      <c r="N17" s="21"/>
      <c r="O17" s="21"/>
      <c r="P17" s="21"/>
    </row>
    <row r="18" spans="1:16" x14ac:dyDescent="0.2">
      <c r="A18" s="14" t="s">
        <v>22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6"/>
    </row>
    <row r="19" spans="1:16" x14ac:dyDescent="0.2">
      <c r="A19" s="25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1"/>
      <c r="N19" s="21"/>
      <c r="O19" s="21"/>
      <c r="P19" s="21"/>
    </row>
    <row r="20" spans="1:16" x14ac:dyDescent="0.2">
      <c r="A20" s="18" t="s">
        <v>23</v>
      </c>
      <c r="B20" s="19"/>
      <c r="C20" s="19"/>
      <c r="D20" s="19" t="s">
        <v>63</v>
      </c>
      <c r="E20" s="19"/>
      <c r="F20" s="27" t="s">
        <v>25</v>
      </c>
      <c r="G20" s="19"/>
      <c r="H20" s="19" t="s">
        <v>5</v>
      </c>
      <c r="J20" s="19"/>
      <c r="K20" s="26"/>
      <c r="L20" s="19"/>
      <c r="M20" s="20"/>
      <c r="N20" s="20"/>
      <c r="O20" s="20"/>
      <c r="P20" s="20"/>
    </row>
    <row r="21" spans="1:16" x14ac:dyDescent="0.2">
      <c r="A21" s="18" t="s">
        <v>24</v>
      </c>
      <c r="B21" s="19"/>
      <c r="C21" s="19"/>
      <c r="D21" s="19" t="s">
        <v>58</v>
      </c>
      <c r="E21" s="19"/>
      <c r="F21" s="27" t="s">
        <v>27</v>
      </c>
      <c r="G21" s="19"/>
      <c r="H21" s="19" t="s">
        <v>59</v>
      </c>
      <c r="I21" s="28"/>
      <c r="J21" s="19"/>
      <c r="K21" s="19"/>
      <c r="L21" s="19"/>
      <c r="M21" s="20"/>
      <c r="N21" s="20"/>
      <c r="O21" s="20"/>
      <c r="P21" s="20"/>
    </row>
    <row r="22" spans="1:16" x14ac:dyDescent="0.2">
      <c r="A22" s="18" t="s">
        <v>26</v>
      </c>
      <c r="B22" s="19"/>
      <c r="C22" s="19"/>
      <c r="D22" s="19" t="s">
        <v>61</v>
      </c>
      <c r="E22" s="19"/>
      <c r="F22" s="19"/>
      <c r="G22" s="19"/>
      <c r="H22" s="19"/>
      <c r="I22" s="19"/>
      <c r="J22" s="19"/>
      <c r="K22" s="19"/>
      <c r="L22" s="19"/>
      <c r="M22" s="20"/>
      <c r="N22" s="20"/>
      <c r="O22" s="20"/>
      <c r="P22" s="20"/>
    </row>
    <row r="23" spans="1:16" x14ac:dyDescent="0.2">
      <c r="A23" s="29"/>
      <c r="B23" s="30"/>
      <c r="C23" s="30"/>
      <c r="D23" s="30"/>
      <c r="E23" s="30"/>
      <c r="F23" s="31"/>
      <c r="G23" s="31"/>
      <c r="H23" s="30"/>
      <c r="I23" s="30"/>
      <c r="J23" s="30"/>
      <c r="K23" s="30"/>
      <c r="L23" s="30"/>
      <c r="M23" s="31"/>
      <c r="N23" s="31"/>
      <c r="O23" s="31"/>
      <c r="P23" s="31"/>
    </row>
    <row r="24" spans="1:16" ht="15" customHeight="1" x14ac:dyDescent="0.2">
      <c r="A24" s="14" t="s">
        <v>4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6"/>
    </row>
    <row r="25" spans="1:16" x14ac:dyDescent="0.2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4"/>
      <c r="N25" s="34"/>
      <c r="O25" s="34"/>
      <c r="P25" s="34"/>
    </row>
    <row r="26" spans="1:16" x14ac:dyDescent="0.2">
      <c r="A26" s="35" t="s">
        <v>28</v>
      </c>
      <c r="B26" s="33"/>
      <c r="C26" s="33"/>
      <c r="G26" s="33"/>
      <c r="H26" s="36">
        <v>14</v>
      </c>
      <c r="I26" s="33" t="s">
        <v>61</v>
      </c>
      <c r="J26" s="17" t="s">
        <v>54</v>
      </c>
      <c r="K26" s="34">
        <v>37.799999999999997</v>
      </c>
      <c r="L26" s="33" t="s">
        <v>62</v>
      </c>
      <c r="M26" s="34"/>
      <c r="N26" s="34"/>
      <c r="O26" s="34"/>
      <c r="P26" s="34"/>
    </row>
    <row r="27" spans="1:16" x14ac:dyDescent="0.2">
      <c r="A27" s="37" t="s">
        <v>29</v>
      </c>
      <c r="B27" s="33"/>
      <c r="C27" s="33"/>
      <c r="D27" s="33"/>
      <c r="E27" s="33"/>
      <c r="H27" s="38">
        <f>+H26</f>
        <v>14</v>
      </c>
      <c r="I27" s="33" t="s">
        <v>61</v>
      </c>
      <c r="J27" s="17" t="s">
        <v>54</v>
      </c>
      <c r="K27" s="34">
        <f>+K26</f>
        <v>37.799999999999997</v>
      </c>
      <c r="L27" s="33" t="s">
        <v>62</v>
      </c>
      <c r="M27" s="34"/>
      <c r="N27" s="34"/>
    </row>
    <row r="28" spans="1:16" x14ac:dyDescent="0.2">
      <c r="A28" s="35" t="s">
        <v>1</v>
      </c>
      <c r="B28" s="33"/>
      <c r="C28" s="33"/>
      <c r="D28" s="33"/>
      <c r="F28" s="34"/>
      <c r="H28" s="34">
        <f>ROUNDUP(2019+3/12,2)</f>
        <v>2019.25</v>
      </c>
      <c r="I28" s="33" t="s">
        <v>5</v>
      </c>
      <c r="J28" s="34"/>
      <c r="K28" s="34"/>
      <c r="L28" s="39"/>
      <c r="M28" s="34"/>
      <c r="N28" s="34"/>
      <c r="O28" s="34"/>
      <c r="P28" s="34"/>
    </row>
    <row r="29" spans="1:16" x14ac:dyDescent="0.2">
      <c r="A29" s="35" t="s">
        <v>2</v>
      </c>
      <c r="B29" s="33"/>
      <c r="C29" s="33"/>
      <c r="D29" s="33"/>
      <c r="E29" s="34"/>
      <c r="F29" s="34"/>
      <c r="H29" s="34">
        <v>1974</v>
      </c>
      <c r="I29" s="33" t="s">
        <v>5</v>
      </c>
      <c r="J29" s="34"/>
      <c r="K29" s="34"/>
      <c r="L29" s="33"/>
      <c r="M29" s="34"/>
      <c r="N29" s="34"/>
      <c r="O29" s="34"/>
      <c r="P29" s="34"/>
    </row>
    <row r="30" spans="1:16" x14ac:dyDescent="0.2">
      <c r="A30" s="35" t="s">
        <v>30</v>
      </c>
      <c r="B30" s="33"/>
      <c r="C30" s="33"/>
      <c r="D30" s="33"/>
      <c r="E30" s="34"/>
      <c r="F30" s="34"/>
      <c r="H30" s="34" t="s">
        <v>39</v>
      </c>
      <c r="I30" s="33" t="s">
        <v>5</v>
      </c>
      <c r="J30" s="34"/>
      <c r="K30" s="34"/>
      <c r="L30" s="39"/>
      <c r="M30" s="34"/>
      <c r="N30" s="34"/>
      <c r="O30" s="34"/>
      <c r="P30" s="34"/>
    </row>
    <row r="31" spans="1:16" x14ac:dyDescent="0.2">
      <c r="A31" s="37" t="s">
        <v>3</v>
      </c>
      <c r="B31" s="33"/>
      <c r="C31" s="33"/>
      <c r="D31" s="33"/>
      <c r="E31" s="34"/>
      <c r="F31" s="34"/>
      <c r="H31" s="34">
        <f>H28-H29</f>
        <v>45.25</v>
      </c>
      <c r="I31" s="33" t="s">
        <v>5</v>
      </c>
      <c r="J31" s="17"/>
      <c r="K31" s="34"/>
      <c r="L31" s="39"/>
      <c r="M31" s="34"/>
      <c r="N31" s="34"/>
      <c r="O31" s="34"/>
      <c r="P31" s="34"/>
    </row>
    <row r="32" spans="1:16" x14ac:dyDescent="0.2">
      <c r="A32" s="37" t="s">
        <v>31</v>
      </c>
      <c r="B32" s="33"/>
      <c r="C32" s="33"/>
      <c r="D32" s="33"/>
      <c r="E32" s="34"/>
      <c r="F32" s="34"/>
      <c r="H32" s="34" t="s">
        <v>39</v>
      </c>
      <c r="I32" s="33" t="s">
        <v>5</v>
      </c>
      <c r="J32" s="17"/>
      <c r="K32" s="34"/>
      <c r="L32" s="39"/>
      <c r="M32" s="34"/>
      <c r="N32" s="34"/>
      <c r="O32" s="34"/>
      <c r="P32" s="34"/>
    </row>
    <row r="33" spans="1:16" x14ac:dyDescent="0.2">
      <c r="A33" s="35"/>
      <c r="B33" s="33"/>
      <c r="C33" s="33"/>
      <c r="D33" s="33"/>
      <c r="E33" s="33"/>
      <c r="F33" s="33"/>
      <c r="G33" s="33"/>
      <c r="H33" s="33"/>
      <c r="I33" s="33"/>
      <c r="J33" s="33"/>
      <c r="K33" s="39"/>
      <c r="L33" s="39"/>
      <c r="M33" s="34"/>
      <c r="N33" s="34"/>
      <c r="O33" s="34"/>
      <c r="P33" s="34"/>
    </row>
    <row r="34" spans="1:16" x14ac:dyDescent="0.2">
      <c r="A34" s="35" t="s">
        <v>38</v>
      </c>
      <c r="B34" s="33"/>
      <c r="C34" s="33"/>
      <c r="D34" s="33"/>
      <c r="E34" s="33"/>
      <c r="F34" s="33"/>
      <c r="G34" s="33"/>
      <c r="H34" s="33"/>
      <c r="I34" s="33"/>
      <c r="J34" s="39"/>
      <c r="K34" s="39"/>
      <c r="L34" s="39"/>
      <c r="M34" s="34"/>
      <c r="N34" s="34"/>
      <c r="O34" s="34"/>
      <c r="P34" s="34"/>
    </row>
    <row r="35" spans="1:16" x14ac:dyDescent="0.2">
      <c r="A35" s="35"/>
      <c r="B35" s="33"/>
      <c r="C35" s="33"/>
      <c r="D35" s="33"/>
      <c r="E35" s="33"/>
      <c r="F35" s="33"/>
      <c r="G35" s="33"/>
      <c r="H35" s="33"/>
      <c r="I35" s="33"/>
      <c r="J35" s="33"/>
      <c r="K35" s="39"/>
      <c r="L35" s="39"/>
      <c r="M35" s="34"/>
      <c r="N35" s="34"/>
      <c r="O35" s="34"/>
      <c r="P35" s="34"/>
    </row>
    <row r="36" spans="1:16" ht="15" x14ac:dyDescent="0.25">
      <c r="A36" s="32"/>
      <c r="B36" s="33"/>
      <c r="C36" s="33"/>
      <c r="D36" s="33"/>
      <c r="E36" s="33"/>
      <c r="F36" s="33"/>
      <c r="G36" s="40"/>
      <c r="H36" s="33"/>
      <c r="I36" s="33"/>
      <c r="J36" s="33"/>
      <c r="K36" s="33"/>
      <c r="L36" s="33"/>
      <c r="M36" s="34"/>
      <c r="N36" s="34"/>
      <c r="O36" s="34"/>
      <c r="P36" s="34"/>
    </row>
    <row r="37" spans="1:16" x14ac:dyDescent="0.2">
      <c r="A37" s="35"/>
      <c r="B37" s="33"/>
      <c r="C37" s="33"/>
      <c r="D37" s="33"/>
      <c r="E37" s="33"/>
      <c r="F37" s="33"/>
      <c r="G37" s="33"/>
      <c r="H37" s="33"/>
      <c r="I37" s="33"/>
      <c r="J37" s="33"/>
      <c r="K37" s="39"/>
      <c r="L37" s="39"/>
      <c r="M37" s="34"/>
      <c r="N37" s="34"/>
      <c r="O37" s="34"/>
      <c r="P37" s="34"/>
    </row>
    <row r="38" spans="1:16" x14ac:dyDescent="0.2">
      <c r="A38" s="35"/>
      <c r="B38" s="33"/>
      <c r="C38" s="33"/>
      <c r="D38" s="33"/>
      <c r="E38" s="33"/>
      <c r="F38" s="33"/>
      <c r="G38" s="33"/>
      <c r="H38" s="33"/>
      <c r="I38" s="33"/>
      <c r="J38" s="33"/>
      <c r="K38" s="39"/>
      <c r="L38" s="39"/>
      <c r="M38" s="34"/>
      <c r="N38" s="34"/>
      <c r="O38" s="34"/>
      <c r="P38" s="34"/>
    </row>
    <row r="39" spans="1:16" x14ac:dyDescent="0.2">
      <c r="A39" s="35" t="s">
        <v>51</v>
      </c>
      <c r="B39" s="34"/>
      <c r="C39" s="33"/>
      <c r="D39" s="33"/>
      <c r="E39" s="33"/>
      <c r="F39" s="33"/>
      <c r="G39" s="33"/>
      <c r="H39" s="33"/>
      <c r="I39" s="33"/>
      <c r="J39" s="33"/>
      <c r="K39" s="39"/>
      <c r="L39" s="39"/>
      <c r="M39" s="34"/>
      <c r="N39" s="34"/>
      <c r="O39" s="34"/>
      <c r="P39" s="34"/>
    </row>
    <row r="40" spans="1:16" x14ac:dyDescent="0.2">
      <c r="A40" s="35"/>
      <c r="B40" s="34"/>
      <c r="C40" s="33"/>
      <c r="D40" s="33"/>
      <c r="E40" s="33"/>
      <c r="F40" s="33"/>
      <c r="G40" s="33"/>
      <c r="H40" s="33"/>
      <c r="I40" s="33"/>
      <c r="J40" s="33"/>
      <c r="K40" s="39"/>
      <c r="L40" s="39"/>
      <c r="M40" s="34"/>
      <c r="N40" s="34"/>
      <c r="O40" s="34"/>
      <c r="P40" s="34"/>
    </row>
    <row r="41" spans="1:16" x14ac:dyDescent="0.2">
      <c r="A41" s="35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9"/>
      <c r="M41" s="34"/>
      <c r="N41" s="34"/>
      <c r="O41" s="34"/>
      <c r="P41" s="34"/>
    </row>
    <row r="42" spans="1:16" x14ac:dyDescent="0.2">
      <c r="A42" s="35" t="s">
        <v>35</v>
      </c>
      <c r="B42" s="33"/>
      <c r="C42" s="33"/>
      <c r="D42" s="33"/>
      <c r="E42" s="33"/>
      <c r="F42" s="33"/>
      <c r="G42" s="33"/>
      <c r="H42" s="33"/>
      <c r="I42" s="33"/>
      <c r="J42" s="33"/>
      <c r="K42" s="39"/>
      <c r="L42" s="39"/>
      <c r="M42" s="34"/>
      <c r="N42" s="34"/>
      <c r="O42" s="34"/>
      <c r="P42" s="34"/>
    </row>
    <row r="43" spans="1:16" x14ac:dyDescent="0.2">
      <c r="A43" s="35"/>
      <c r="B43" s="33"/>
      <c r="C43" s="33"/>
      <c r="D43" s="33"/>
      <c r="E43" s="33"/>
      <c r="F43" s="33"/>
      <c r="G43" s="33"/>
      <c r="H43" s="33"/>
      <c r="I43" s="33"/>
      <c r="J43" s="39"/>
      <c r="K43" s="39"/>
      <c r="L43" s="39"/>
      <c r="M43" s="34"/>
      <c r="N43" s="34"/>
      <c r="O43" s="34"/>
      <c r="P43" s="34"/>
    </row>
    <row r="44" spans="1:16" x14ac:dyDescent="0.2">
      <c r="A44" s="35"/>
      <c r="B44" s="33"/>
      <c r="C44" s="33"/>
      <c r="D44" s="33"/>
      <c r="E44" s="33"/>
      <c r="F44" s="33"/>
      <c r="G44" s="33"/>
      <c r="H44" s="33"/>
      <c r="I44" s="33"/>
      <c r="J44" s="33"/>
      <c r="K44" s="39"/>
      <c r="L44" s="39"/>
      <c r="M44" s="34"/>
      <c r="N44" s="34"/>
      <c r="O44" s="34"/>
      <c r="P44" s="34"/>
    </row>
    <row r="45" spans="1:16" x14ac:dyDescent="0.2">
      <c r="A45" s="35"/>
      <c r="B45" s="33"/>
      <c r="C45" s="33"/>
      <c r="D45" s="33"/>
      <c r="E45" s="33"/>
      <c r="F45" s="33"/>
      <c r="G45" s="33"/>
      <c r="H45" s="33"/>
      <c r="I45" s="33"/>
      <c r="J45" s="33"/>
      <c r="K45" s="39"/>
      <c r="L45" s="39"/>
      <c r="M45" s="34"/>
      <c r="N45" s="34"/>
      <c r="O45" s="34"/>
      <c r="P45" s="34"/>
    </row>
    <row r="46" spans="1:16" x14ac:dyDescent="0.2">
      <c r="A46" s="35"/>
      <c r="B46" s="33"/>
      <c r="C46" s="33"/>
      <c r="D46" s="33"/>
      <c r="E46" s="33"/>
      <c r="F46" s="33"/>
      <c r="G46" s="33"/>
      <c r="H46" s="33"/>
      <c r="I46" s="33"/>
      <c r="J46" s="33"/>
      <c r="K46" s="41"/>
      <c r="L46" s="39"/>
      <c r="M46" s="34"/>
      <c r="N46" s="34"/>
      <c r="O46" s="34"/>
      <c r="P46" s="34"/>
    </row>
    <row r="47" spans="1:16" x14ac:dyDescent="0.2">
      <c r="A47" s="35" t="s">
        <v>36</v>
      </c>
      <c r="B47" s="33"/>
      <c r="C47" s="33"/>
      <c r="D47" s="33"/>
      <c r="E47" s="33"/>
      <c r="F47" s="33"/>
      <c r="G47" s="33"/>
      <c r="H47" s="33"/>
      <c r="I47" s="33"/>
      <c r="J47" s="33"/>
      <c r="K47" s="39"/>
      <c r="L47" s="39"/>
      <c r="M47" s="34"/>
      <c r="N47" s="34"/>
      <c r="O47" s="34"/>
      <c r="P47" s="34"/>
    </row>
    <row r="48" spans="1:16" x14ac:dyDescent="0.2">
      <c r="A48" s="35"/>
      <c r="B48" s="33"/>
      <c r="C48" s="33"/>
      <c r="D48" s="33"/>
      <c r="E48" s="33"/>
      <c r="F48" s="33"/>
      <c r="G48" s="33"/>
      <c r="H48" s="33"/>
      <c r="I48" s="33"/>
      <c r="J48" s="33"/>
      <c r="K48" s="39"/>
      <c r="L48" s="39"/>
      <c r="M48" s="34"/>
      <c r="N48" s="34"/>
      <c r="O48" s="34"/>
      <c r="P48" s="34"/>
    </row>
    <row r="49" spans="1:19" x14ac:dyDescent="0.2">
      <c r="A49" s="35"/>
      <c r="B49" s="33"/>
      <c r="C49" s="33"/>
      <c r="D49" s="33"/>
      <c r="E49" s="33"/>
      <c r="F49" s="33"/>
      <c r="G49" s="33"/>
      <c r="H49" s="33"/>
      <c r="I49" s="33"/>
      <c r="J49" s="33"/>
      <c r="K49" s="39"/>
      <c r="L49" s="39"/>
      <c r="M49" s="34"/>
      <c r="N49" s="34"/>
      <c r="O49" s="34"/>
      <c r="P49" s="34"/>
    </row>
    <row r="50" spans="1:19" x14ac:dyDescent="0.2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4"/>
      <c r="N50" s="34"/>
      <c r="O50" s="34"/>
      <c r="P50" s="34"/>
    </row>
    <row r="51" spans="1:19" x14ac:dyDescent="0.2">
      <c r="A51" s="35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4"/>
      <c r="N51" s="34"/>
      <c r="O51" s="34"/>
      <c r="P51" s="34"/>
    </row>
    <row r="52" spans="1:19" x14ac:dyDescent="0.2">
      <c r="A52" s="3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9"/>
      <c r="M52" s="34"/>
      <c r="N52" s="34"/>
      <c r="O52" s="34"/>
      <c r="P52" s="34"/>
    </row>
    <row r="53" spans="1:19" x14ac:dyDescent="0.2">
      <c r="A53" s="35" t="s">
        <v>37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4"/>
      <c r="N53" s="34"/>
      <c r="O53" s="34"/>
      <c r="P53" s="34"/>
    </row>
    <row r="54" spans="1:19" x14ac:dyDescent="0.2">
      <c r="A54" s="3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4"/>
      <c r="N54" s="34"/>
      <c r="O54" s="34"/>
      <c r="P54" s="34"/>
    </row>
    <row r="55" spans="1:19" x14ac:dyDescent="0.2">
      <c r="A55" s="35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4"/>
      <c r="N55" s="34"/>
      <c r="O55" s="34"/>
      <c r="P55" s="34"/>
    </row>
    <row r="56" spans="1:19" x14ac:dyDescent="0.2">
      <c r="A56" s="3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42"/>
      <c r="N56" s="34"/>
      <c r="O56" s="34"/>
      <c r="P56" s="34"/>
    </row>
    <row r="57" spans="1:19" x14ac:dyDescent="0.2">
      <c r="A57" s="43"/>
      <c r="B57" s="43"/>
      <c r="C57" s="43"/>
      <c r="D57" s="43"/>
      <c r="E57" s="43"/>
      <c r="F57" s="43"/>
    </row>
    <row r="58" spans="1:19" x14ac:dyDescent="0.2">
      <c r="A58" s="43"/>
      <c r="B58" s="43"/>
      <c r="C58" s="43"/>
      <c r="D58" s="43"/>
      <c r="E58" s="43"/>
      <c r="F58" s="43"/>
    </row>
    <row r="59" spans="1:19" ht="13.5" thickBot="1" x14ac:dyDescent="0.25">
      <c r="A59" s="43"/>
      <c r="B59" s="43"/>
      <c r="C59" s="43"/>
      <c r="D59" s="43"/>
      <c r="E59" s="43"/>
      <c r="F59" s="43"/>
    </row>
    <row r="60" spans="1:19" ht="45.75" thickBot="1" x14ac:dyDescent="0.25">
      <c r="A60" s="44"/>
      <c r="B60" s="45"/>
      <c r="C60" s="45"/>
      <c r="D60" s="45"/>
      <c r="E60" s="45"/>
      <c r="F60" s="46"/>
      <c r="G60" s="47" t="s">
        <v>52</v>
      </c>
      <c r="H60" s="47" t="s">
        <v>53</v>
      </c>
      <c r="I60" s="47" t="s">
        <v>7</v>
      </c>
      <c r="J60" s="44"/>
      <c r="K60" s="45"/>
      <c r="L60" s="45"/>
      <c r="M60" s="45"/>
      <c r="N60" s="48"/>
      <c r="O60" s="49"/>
      <c r="P60" s="47" t="s">
        <v>9</v>
      </c>
      <c r="Q60" s="47"/>
    </row>
    <row r="61" spans="1:19" ht="45.75" thickBot="1" x14ac:dyDescent="0.25">
      <c r="A61" s="50" t="s">
        <v>8</v>
      </c>
      <c r="B61" s="51" t="s">
        <v>0</v>
      </c>
      <c r="C61" s="51" t="s">
        <v>55</v>
      </c>
      <c r="D61" s="51" t="s">
        <v>40</v>
      </c>
      <c r="E61" s="51" t="s">
        <v>6</v>
      </c>
      <c r="F61" s="51" t="s">
        <v>42</v>
      </c>
      <c r="G61" s="52" t="s">
        <v>43</v>
      </c>
      <c r="H61" s="52" t="s">
        <v>41</v>
      </c>
      <c r="I61" s="52" t="s">
        <v>44</v>
      </c>
      <c r="J61" s="53" t="s">
        <v>46</v>
      </c>
      <c r="K61" s="52" t="s">
        <v>68</v>
      </c>
      <c r="L61" s="54" t="s">
        <v>47</v>
      </c>
      <c r="M61" s="52" t="s">
        <v>48</v>
      </c>
      <c r="N61" s="52" t="s">
        <v>49</v>
      </c>
      <c r="O61" s="52" t="s">
        <v>10</v>
      </c>
      <c r="P61" s="52" t="s">
        <v>45</v>
      </c>
      <c r="Q61" s="52" t="s">
        <v>11</v>
      </c>
    </row>
    <row r="62" spans="1:19" ht="12.75" customHeight="1" x14ac:dyDescent="0.2">
      <c r="A62" s="64">
        <v>49</v>
      </c>
      <c r="B62" s="13" t="s">
        <v>91</v>
      </c>
      <c r="C62" s="56" t="s">
        <v>92</v>
      </c>
      <c r="D62" s="57">
        <v>13.49</v>
      </c>
      <c r="E62" s="57">
        <v>11.22</v>
      </c>
      <c r="F62" s="58">
        <v>5.27</v>
      </c>
      <c r="G62" s="57">
        <f>ROUND(D62-F62,2)</f>
        <v>8.2200000000000006</v>
      </c>
      <c r="H62" s="57">
        <f>IF(E62="N.M.","N.D.", IF(E62="LAM","N.D.",ROUND(D62-E62,2)))</f>
        <v>2.27</v>
      </c>
      <c r="I62" s="57">
        <f>IF(H62="N.D.","N.D.",ROUND(E62-F62,2))</f>
        <v>5.95</v>
      </c>
      <c r="J62" s="59">
        <f>IF(H62="N.D.","N.D.",IF(H62/$H$31&lt;=0,"N.D.",ROUND(H62/$H$31,4)))</f>
        <v>5.0200000000000002E-2</v>
      </c>
      <c r="K62" s="59" t="str">
        <f>IF(J62="N.D.","N.D.",IF(J62&lt;0.025,"Baja",IF(J62&lt;=0.12,"Moderada",IF(J62&lt;=0.25,"Alta","Severa"))))</f>
        <v>Moderada</v>
      </c>
      <c r="L62" s="60">
        <f>IF(J62="N.D.","N.D.",ROUND(I62/J62,1))</f>
        <v>118.5</v>
      </c>
      <c r="M62" s="61">
        <f>IF(J62="N.D.","N.D.",ROUND(IF(L62/2&gt;=10,10,L62/2),1))</f>
        <v>10</v>
      </c>
      <c r="N62" s="55">
        <f>IF(J62="N.D.","N.D.",IF(M62&lt;=5,M62,5))</f>
        <v>5</v>
      </c>
      <c r="O62" s="57">
        <f>IF(J62="N.D.","N.D.",ROUND(J62*20,2))</f>
        <v>1</v>
      </c>
      <c r="P62" s="62">
        <f>IF(J62="N.D.","N.D.",F62+O62)</f>
        <v>6.27</v>
      </c>
      <c r="Q62" s="62" t="str">
        <f>IF(J62="N.D.","N.D.",IF(P62-E62&lt;=0,"No se requiere",P62-E62))</f>
        <v>No se requiere</v>
      </c>
      <c r="S62" s="63"/>
    </row>
    <row r="63" spans="1:19" ht="12.75" customHeight="1" x14ac:dyDescent="0.2">
      <c r="A63" s="55">
        <v>163</v>
      </c>
      <c r="B63" s="1" t="s">
        <v>71</v>
      </c>
      <c r="C63" s="2" t="s">
        <v>97</v>
      </c>
      <c r="D63" s="3">
        <v>10.73</v>
      </c>
      <c r="E63" s="3">
        <v>10.4</v>
      </c>
      <c r="F63" s="4">
        <v>10.43</v>
      </c>
      <c r="G63" s="3">
        <f>ROUND(D63-F63,2)</f>
        <v>0.3</v>
      </c>
      <c r="H63" s="3">
        <f>IF(E63="N.M.","N.D.", IF(E63="LAM","N.D.",ROUND(D63-E63,2)))</f>
        <v>0.33</v>
      </c>
      <c r="I63" s="3">
        <f>IF(H63="N.D.","N.D.",ROUND(E63-F63,2))</f>
        <v>-0.03</v>
      </c>
      <c r="J63" s="5">
        <f>IF(H63="N.D.","N.D.",IF(H63/$H$31&lt;=0,"N.D.",ROUND(H63/$H$31,4)))</f>
        <v>7.3000000000000001E-3</v>
      </c>
      <c r="K63" s="5" t="str">
        <f>IF(J63="N.D.","N.D.",IF(J63&lt;0.025,"Baja",IF(J63&lt;=0.12,"Moderada",IF(J63&lt;=0.25,"Alta","Severa"))))</f>
        <v>Baja</v>
      </c>
      <c r="L63" s="6">
        <f>IF(J63="N.D.","N.D.",ROUND(I63/J63,1))</f>
        <v>-4.0999999999999996</v>
      </c>
      <c r="M63" s="7">
        <f>IF(J63="N.D.","N.D.",ROUND(IF(L63/2&gt;=10,10,L63/2),1))</f>
        <v>-2.1</v>
      </c>
      <c r="N63" s="8">
        <f>IF(J63="N.D.","N.D.",IF(M63&lt;=5,M63,5))</f>
        <v>-2.1</v>
      </c>
      <c r="O63" s="3">
        <f>IF(J63="N.D.","N.D.",ROUND(J63*20,2))</f>
        <v>0.15</v>
      </c>
      <c r="P63" s="9">
        <f>IF(J63="N.D.","N.D.",F63+O63)</f>
        <v>10.58</v>
      </c>
      <c r="Q63" s="9">
        <f>IF(J63="N.D.","N.D.",IF(P63-E63&lt;=0,"No se requiere",P63-E63))</f>
        <v>0.17999999999999972</v>
      </c>
      <c r="S63" s="63"/>
    </row>
    <row r="64" spans="1:19" ht="12.75" customHeight="1" x14ac:dyDescent="0.2">
      <c r="A64" s="55">
        <v>227</v>
      </c>
      <c r="B64" s="1" t="s">
        <v>84</v>
      </c>
      <c r="C64" s="2" t="s">
        <v>86</v>
      </c>
      <c r="D64" s="3">
        <v>10.73</v>
      </c>
      <c r="E64" s="3">
        <v>9.69</v>
      </c>
      <c r="F64" s="4">
        <v>10.43</v>
      </c>
      <c r="G64" s="3">
        <f>ROUND(D64-F64,2)</f>
        <v>0.3</v>
      </c>
      <c r="H64" s="3">
        <f>IF(E64="N.M.","N.D.", IF(E64="LAM","N.D.",ROUND(D64-E64,2)))</f>
        <v>1.04</v>
      </c>
      <c r="I64" s="3">
        <f>IF(H64="N.D.","N.D.",ROUND(E64-F64,2))</f>
        <v>-0.74</v>
      </c>
      <c r="J64" s="5">
        <f>IF(H64="N.D.","N.D.",IF(H64/$H$31&lt;=0,"N.D.",ROUND(H64/$H$31,4)))</f>
        <v>2.3E-2</v>
      </c>
      <c r="K64" s="5" t="str">
        <f>IF(J64="N.D.","N.D.",IF(J64&lt;0.025,"Baja",IF(J64&lt;=0.12,"Moderada",IF(J64&lt;=0.25,"Alta","Severa"))))</f>
        <v>Baja</v>
      </c>
      <c r="L64" s="6">
        <f>IF(J64="N.D.","N.D.",ROUND(I64/J64,1))</f>
        <v>-32.200000000000003</v>
      </c>
      <c r="M64" s="7">
        <f>IF(J64="N.D.","N.D.",ROUND(IF(L64/2&gt;=10,10,L64/2),1))</f>
        <v>-16.100000000000001</v>
      </c>
      <c r="N64" s="8">
        <f>IF(J64="N.D.","N.D.",IF(M64&lt;=5,M64,5))</f>
        <v>-16.100000000000001</v>
      </c>
      <c r="O64" s="3">
        <f>IF(J64="N.D.","N.D.",ROUND(J64*20,2))</f>
        <v>0.46</v>
      </c>
      <c r="P64" s="9">
        <f>IF(J64="N.D.","N.D.",F64+O64)</f>
        <v>10.89</v>
      </c>
      <c r="Q64" s="9">
        <f>IF(J64="N.D.","N.D.",IF(P64-E64&lt;=0,"No se requiere",P64-E64))</f>
        <v>1.2000000000000011</v>
      </c>
      <c r="S64" s="63"/>
    </row>
    <row r="65" spans="1:19" ht="12.75" customHeight="1" x14ac:dyDescent="0.2">
      <c r="A65" s="55">
        <v>169</v>
      </c>
      <c r="B65" s="1" t="s">
        <v>72</v>
      </c>
      <c r="C65" s="2" t="s">
        <v>78</v>
      </c>
      <c r="D65" s="3">
        <v>10.73</v>
      </c>
      <c r="E65" s="3">
        <v>10.35</v>
      </c>
      <c r="F65" s="4">
        <v>10.43</v>
      </c>
      <c r="G65" s="3">
        <f>ROUND(D65-F65,2)</f>
        <v>0.3</v>
      </c>
      <c r="H65" s="3">
        <f>IF(E65="N.M.","N.D.", IF(E65="LAM","N.D.",ROUND(D65-E65,2)))</f>
        <v>0.38</v>
      </c>
      <c r="I65" s="3">
        <f>IF(H65="N.D.","N.D.",ROUND(E65-F65,2))</f>
        <v>-0.08</v>
      </c>
      <c r="J65" s="5">
        <f>IF(H65="N.D.","N.D.",IF(H65/$H$31&lt;=0,"N.D.",ROUND(H65/$H$31,4)))</f>
        <v>8.3999999999999995E-3</v>
      </c>
      <c r="K65" s="5" t="str">
        <f>IF(J65="N.D.","N.D.",IF(J65&lt;0.025,"Baja",IF(J65&lt;=0.12,"Moderada",IF(J65&lt;=0.25,"Alta","Severa"))))</f>
        <v>Baja</v>
      </c>
      <c r="L65" s="6">
        <f>IF(J65="N.D.","N.D.",ROUND(I65/J65,1))</f>
        <v>-9.5</v>
      </c>
      <c r="M65" s="7">
        <f>IF(J65="N.D.","N.D.",ROUND(IF(L65/2&gt;=10,10,L65/2),1))</f>
        <v>-4.8</v>
      </c>
      <c r="N65" s="8">
        <f>IF(J65="N.D.","N.D.",IF(M65&lt;=5,M65,5))</f>
        <v>-4.8</v>
      </c>
      <c r="O65" s="3">
        <f>IF(J65="N.D.","N.D.",ROUND(J65*20,2))</f>
        <v>0.17</v>
      </c>
      <c r="P65" s="9">
        <f>IF(J65="N.D.","N.D.",F65+O65)</f>
        <v>10.6</v>
      </c>
      <c r="Q65" s="9">
        <f>IF(J65="N.D.","N.D.",IF(P65-E65&lt;=0,"No se requiere",P65-E65))</f>
        <v>0.25</v>
      </c>
      <c r="S65" s="63"/>
    </row>
    <row r="66" spans="1:19" x14ac:dyDescent="0.2">
      <c r="A66" s="64">
        <v>172</v>
      </c>
      <c r="B66" s="1" t="s">
        <v>73</v>
      </c>
      <c r="C66" s="2" t="s">
        <v>79</v>
      </c>
      <c r="D66" s="3">
        <v>10.73</v>
      </c>
      <c r="E66" s="3">
        <v>10.24</v>
      </c>
      <c r="F66" s="4">
        <v>10.43</v>
      </c>
      <c r="G66" s="3">
        <f>ROUND(D66-F66,2)</f>
        <v>0.3</v>
      </c>
      <c r="H66" s="3">
        <f>IF(E66="N.M.","N.D.", IF(E66="LAM","N.D.",ROUND(D66-E66,2)))</f>
        <v>0.49</v>
      </c>
      <c r="I66" s="3">
        <f>IF(H66="N.D.","N.D.",ROUND(E66-F66,2))</f>
        <v>-0.19</v>
      </c>
      <c r="J66" s="5">
        <f>IF(H66="N.D.","N.D.",IF(H66/$H$31&lt;=0,"N.D.",ROUND(H66/$H$31,4)))</f>
        <v>1.0800000000000001E-2</v>
      </c>
      <c r="K66" s="5" t="str">
        <f>IF(J66="N.D.","N.D.",IF(J66&lt;0.025,"Baja",IF(J66&lt;=0.12,"Moderada",IF(J66&lt;=0.25,"Alta","Severa"))))</f>
        <v>Baja</v>
      </c>
      <c r="L66" s="6">
        <f>IF(J66="N.D.","N.D.",ROUND(I66/J66,1))</f>
        <v>-17.600000000000001</v>
      </c>
      <c r="M66" s="7">
        <f>IF(J66="N.D.","N.D.",ROUND(IF(L66/2&gt;=10,10,L66/2),1))</f>
        <v>-8.8000000000000007</v>
      </c>
      <c r="N66" s="8">
        <f>IF(J66="N.D.","N.D.",IF(M66&lt;=5,M66,5))</f>
        <v>-8.8000000000000007</v>
      </c>
      <c r="O66" s="3">
        <f>IF(J66="N.D.","N.D.",ROUND(J66*20,2))</f>
        <v>0.22</v>
      </c>
      <c r="P66" s="9">
        <f>IF(J66="N.D.","N.D.",F66+O66)</f>
        <v>10.65</v>
      </c>
      <c r="Q66" s="9">
        <f>IF(J66="N.D.","N.D.",IF(P66-E66&lt;=0,"No se requiere",P66-E66))</f>
        <v>0.41000000000000014</v>
      </c>
      <c r="S66" s="63"/>
    </row>
    <row r="67" spans="1:19" x14ac:dyDescent="0.2">
      <c r="A67" s="55">
        <v>177</v>
      </c>
      <c r="B67" s="1" t="s">
        <v>74</v>
      </c>
      <c r="C67" s="2" t="s">
        <v>80</v>
      </c>
      <c r="D67" s="3">
        <v>10.73</v>
      </c>
      <c r="E67" s="3">
        <v>10.23</v>
      </c>
      <c r="F67" s="4">
        <v>10.43</v>
      </c>
      <c r="G67" s="3">
        <f>ROUND(D67-F67,2)</f>
        <v>0.3</v>
      </c>
      <c r="H67" s="3">
        <f>IF(E67="N.M.","N.D.", IF(E67="LAM","N.D.",ROUND(D67-E67,2)))</f>
        <v>0.5</v>
      </c>
      <c r="I67" s="3">
        <f>IF(H67="N.D.","N.D.",ROUND(E67-F67,2))</f>
        <v>-0.2</v>
      </c>
      <c r="J67" s="5">
        <f>IF(H67="N.D.","N.D.",IF(H67/$H$31&lt;=0,"N.D.",ROUND(H67/$H$31,4)))</f>
        <v>1.0999999999999999E-2</v>
      </c>
      <c r="K67" s="5" t="str">
        <f>IF(J67="N.D.","N.D.",IF(J67&lt;0.025,"Baja",IF(J67&lt;=0.12,"Moderada",IF(J67&lt;=0.25,"Alta","Severa"))))</f>
        <v>Baja</v>
      </c>
      <c r="L67" s="6">
        <f>IF(J67="N.D.","N.D.",ROUND(I67/J67,1))</f>
        <v>-18.2</v>
      </c>
      <c r="M67" s="7">
        <f>IF(J67="N.D.","N.D.",ROUND(IF(L67/2&gt;=10,10,L67/2),1))</f>
        <v>-9.1</v>
      </c>
      <c r="N67" s="8">
        <f>IF(J67="N.D.","N.D.",IF(M67&lt;=5,M67,5))</f>
        <v>-9.1</v>
      </c>
      <c r="O67" s="3">
        <f>IF(J67="N.D.","N.D.",ROUND(J67*20,2))</f>
        <v>0.22</v>
      </c>
      <c r="P67" s="9">
        <f>IF(J67="N.D.","N.D.",F67+O67)</f>
        <v>10.65</v>
      </c>
      <c r="Q67" s="9">
        <f>IF(J67="N.D.","N.D.",IF(P67-E67&lt;=0,"No se requiere",P67-E67))</f>
        <v>0.41999999999999993</v>
      </c>
      <c r="S67" s="63"/>
    </row>
    <row r="68" spans="1:19" x14ac:dyDescent="0.2">
      <c r="A68" s="55">
        <v>180</v>
      </c>
      <c r="B68" s="1" t="s">
        <v>75</v>
      </c>
      <c r="C68" s="2" t="s">
        <v>81</v>
      </c>
      <c r="D68" s="3">
        <v>10.73</v>
      </c>
      <c r="E68" s="3">
        <v>10.23</v>
      </c>
      <c r="F68" s="4">
        <v>10.43</v>
      </c>
      <c r="G68" s="3">
        <f>ROUND(D68-F68,2)</f>
        <v>0.3</v>
      </c>
      <c r="H68" s="3">
        <f>IF(E68="N.M.","N.D.", IF(E68="LAM","N.D.",ROUND(D68-E68,2)))</f>
        <v>0.5</v>
      </c>
      <c r="I68" s="3">
        <f>IF(H68="N.D.","N.D.",ROUND(E68-F68,2))</f>
        <v>-0.2</v>
      </c>
      <c r="J68" s="5">
        <f>IF(H68="N.D.","N.D.",IF(H68/$H$31&lt;=0,"N.D.",ROUND(H68/$H$31,4)))</f>
        <v>1.0999999999999999E-2</v>
      </c>
      <c r="K68" s="5" t="str">
        <f>IF(J68="N.D.","N.D.",IF(J68&lt;0.025,"Baja",IF(J68&lt;=0.12,"Moderada",IF(J68&lt;=0.25,"Alta","Severa"))))</f>
        <v>Baja</v>
      </c>
      <c r="L68" s="6">
        <f>IF(J68="N.D.","N.D.",ROUND(I68/J68,1))</f>
        <v>-18.2</v>
      </c>
      <c r="M68" s="7">
        <f>IF(J68="N.D.","N.D.",ROUND(IF(L68/2&gt;=10,10,L68/2),1))</f>
        <v>-9.1</v>
      </c>
      <c r="N68" s="8">
        <f>IF(J68="N.D.","N.D.",IF(M68&lt;=5,M68,5))</f>
        <v>-9.1</v>
      </c>
      <c r="O68" s="3">
        <f>IF(J68="N.D.","N.D.",ROUND(J68*20,2))</f>
        <v>0.22</v>
      </c>
      <c r="P68" s="9">
        <f>IF(J68="N.D.","N.D.",F68+O68)</f>
        <v>10.65</v>
      </c>
      <c r="Q68" s="9">
        <f>IF(J68="N.D.","N.D.",IF(P68-E68&lt;=0,"No se requiere",P68-E68))</f>
        <v>0.41999999999999993</v>
      </c>
      <c r="S68" s="63"/>
    </row>
    <row r="69" spans="1:19" x14ac:dyDescent="0.2">
      <c r="A69" s="55">
        <v>186</v>
      </c>
      <c r="B69" s="1" t="s">
        <v>76</v>
      </c>
      <c r="C69" s="2" t="s">
        <v>82</v>
      </c>
      <c r="D69" s="3">
        <v>10.73</v>
      </c>
      <c r="E69" s="3">
        <v>10.4</v>
      </c>
      <c r="F69" s="4">
        <v>10.43</v>
      </c>
      <c r="G69" s="3">
        <f>ROUND(D69-F69,2)</f>
        <v>0.3</v>
      </c>
      <c r="H69" s="3">
        <f>IF(E69="N.M.","N.D.", IF(E69="LAM","N.D.",ROUND(D69-E69,2)))</f>
        <v>0.33</v>
      </c>
      <c r="I69" s="3">
        <f>IF(H69="N.D.","N.D.",ROUND(E69-F69,2))</f>
        <v>-0.03</v>
      </c>
      <c r="J69" s="5">
        <f>IF(H69="N.D.","N.D.",IF(H69/$H$31&lt;=0,"N.D.",ROUND(H69/$H$31,4)))</f>
        <v>7.3000000000000001E-3</v>
      </c>
      <c r="K69" s="5" t="str">
        <f>IF(J69="N.D.","N.D.",IF(J69&lt;0.025,"Baja",IF(J69&lt;=0.12,"Moderada",IF(J69&lt;=0.25,"Alta","Severa"))))</f>
        <v>Baja</v>
      </c>
      <c r="L69" s="6">
        <f>IF(J69="N.D.","N.D.",ROUND(I69/J69,1))</f>
        <v>-4.0999999999999996</v>
      </c>
      <c r="M69" s="7">
        <f>IF(J69="N.D.","N.D.",ROUND(IF(L69/2&gt;=10,10,L69/2),1))</f>
        <v>-2.1</v>
      </c>
      <c r="N69" s="8">
        <f>IF(J69="N.D.","N.D.",IF(M69&lt;=5,M69,5))</f>
        <v>-2.1</v>
      </c>
      <c r="O69" s="3">
        <f>IF(J69="N.D.","N.D.",ROUND(J69*20,2))</f>
        <v>0.15</v>
      </c>
      <c r="P69" s="9">
        <f>IF(J69="N.D.","N.D.",F69+O69)</f>
        <v>10.58</v>
      </c>
      <c r="Q69" s="9">
        <f>IF(J69="N.D.","N.D.",IF(P69-E69&lt;=0,"No se requiere",P69-E69))</f>
        <v>0.17999999999999972</v>
      </c>
      <c r="S69" s="63"/>
    </row>
    <row r="70" spans="1:19" x14ac:dyDescent="0.2">
      <c r="A70" s="55">
        <v>188</v>
      </c>
      <c r="B70" s="1" t="s">
        <v>83</v>
      </c>
      <c r="C70" s="2" t="s">
        <v>85</v>
      </c>
      <c r="D70" s="3">
        <v>10.73</v>
      </c>
      <c r="E70" s="3">
        <v>10.36</v>
      </c>
      <c r="F70" s="4">
        <v>10.43</v>
      </c>
      <c r="G70" s="3">
        <f>ROUND(D70-F70,2)</f>
        <v>0.3</v>
      </c>
      <c r="H70" s="3">
        <f>IF(E70="N.M.","N.D.", IF(E70="LAM","N.D.",ROUND(D70-E70,2)))</f>
        <v>0.37</v>
      </c>
      <c r="I70" s="3">
        <f>IF(H70="N.D.","N.D.",ROUND(E70-F70,2))</f>
        <v>-7.0000000000000007E-2</v>
      </c>
      <c r="J70" s="5">
        <f>IF(H70="N.D.","N.D.",IF(H70/$H$31&lt;=0,"N.D.",ROUND(H70/$H$31,4)))</f>
        <v>8.2000000000000007E-3</v>
      </c>
      <c r="K70" s="5" t="str">
        <f>IF(J70="N.D.","N.D.",IF(J70&lt;0.025,"Baja",IF(J70&lt;=0.12,"Moderada",IF(J70&lt;=0.25,"Alta","Severa"))))</f>
        <v>Baja</v>
      </c>
      <c r="L70" s="6">
        <f>IF(J70="N.D.","N.D.",ROUND(I70/J70,1))</f>
        <v>-8.5</v>
      </c>
      <c r="M70" s="7">
        <f>IF(J70="N.D.","N.D.",ROUND(IF(L70/2&gt;=10,10,L70/2),1))</f>
        <v>-4.3</v>
      </c>
      <c r="N70" s="8">
        <f>IF(J70="N.D.","N.D.",IF(M70&lt;=5,M70,5))</f>
        <v>-4.3</v>
      </c>
      <c r="O70" s="3">
        <f>IF(J70="N.D.","N.D.",ROUND(J70*20,2))</f>
        <v>0.16</v>
      </c>
      <c r="P70" s="9">
        <f>IF(J70="N.D.","N.D.",F70+O70)</f>
        <v>10.59</v>
      </c>
      <c r="Q70" s="9">
        <f>IF(J70="N.D.","N.D.",IF(P70-E70&lt;=0,"No se requiere",P70-E70))</f>
        <v>0.23000000000000043</v>
      </c>
      <c r="S70" s="63"/>
    </row>
    <row r="71" spans="1:19" x14ac:dyDescent="0.2">
      <c r="A71" s="55">
        <v>22</v>
      </c>
      <c r="B71" s="1" t="s">
        <v>87</v>
      </c>
      <c r="C71" s="2" t="s">
        <v>89</v>
      </c>
      <c r="D71" s="3">
        <v>10.73</v>
      </c>
      <c r="E71" s="3">
        <v>9.3800000000000008</v>
      </c>
      <c r="F71" s="4">
        <v>10.43</v>
      </c>
      <c r="G71" s="3">
        <f>ROUND(D71-F71,2)</f>
        <v>0.3</v>
      </c>
      <c r="H71" s="3">
        <f>IF(E71="N.M.","N.D.", IF(E71="LAM","N.D.",ROUND(D71-E71,2)))</f>
        <v>1.35</v>
      </c>
      <c r="I71" s="3">
        <f>IF(H71="N.D.","N.D.",ROUND(E71-F71,2))</f>
        <v>-1.05</v>
      </c>
      <c r="J71" s="5">
        <f>IF(H71="N.D.","N.D.",IF(H71/$H$31&lt;=0,"N.D.",ROUND(H71/$H$31,4)))</f>
        <v>2.98E-2</v>
      </c>
      <c r="K71" s="5" t="str">
        <f>IF(J71="N.D.","N.D.",IF(J71&lt;0.025,"Baja",IF(J71&lt;=0.12,"Moderada",IF(J71&lt;=0.25,"Alta","Severa"))))</f>
        <v>Moderada</v>
      </c>
      <c r="L71" s="6">
        <f>IF(J71="N.D.","N.D.",ROUND(I71/J71,1))</f>
        <v>-35.200000000000003</v>
      </c>
      <c r="M71" s="7">
        <f>IF(J71="N.D.","N.D.",ROUND(IF(L71/2&gt;=10,10,L71/2),1))</f>
        <v>-17.600000000000001</v>
      </c>
      <c r="N71" s="8">
        <f>IF(J71="N.D.","N.D.",IF(M71&lt;=5,M71,5))</f>
        <v>-17.600000000000001</v>
      </c>
      <c r="O71" s="3">
        <f>IF(J71="N.D.","N.D.",ROUND(J71*20,2))</f>
        <v>0.6</v>
      </c>
      <c r="P71" s="9">
        <f>IF(J71="N.D.","N.D.",F71+O71)</f>
        <v>11.03</v>
      </c>
      <c r="Q71" s="9">
        <f>IF(J71="N.D.","N.D.",IF(P71-E71&lt;=0,"No se requiere",P71-E71))</f>
        <v>1.6499999999999986</v>
      </c>
      <c r="S71" s="63"/>
    </row>
    <row r="72" spans="1:19" x14ac:dyDescent="0.2">
      <c r="A72" s="64">
        <v>37</v>
      </c>
      <c r="B72" s="1" t="s">
        <v>88</v>
      </c>
      <c r="C72" s="2" t="s">
        <v>90</v>
      </c>
      <c r="D72" s="3">
        <v>10.73</v>
      </c>
      <c r="E72" s="3">
        <v>10.35</v>
      </c>
      <c r="F72" s="4">
        <v>10.43</v>
      </c>
      <c r="G72" s="3">
        <f>ROUND(D72-F72,2)</f>
        <v>0.3</v>
      </c>
      <c r="H72" s="3">
        <f>IF(E72="N.M.","N.D.", IF(E72="LAM","N.D.",ROUND(D72-E72,2)))</f>
        <v>0.38</v>
      </c>
      <c r="I72" s="3">
        <f>IF(H72="N.D.","N.D.",ROUND(E72-F72,2))</f>
        <v>-0.08</v>
      </c>
      <c r="J72" s="5">
        <f>IF(H72="N.D.","N.D.",IF(H72/$H$31&lt;=0,"N.D.",ROUND(H72/$H$31,4)))</f>
        <v>8.3999999999999995E-3</v>
      </c>
      <c r="K72" s="5" t="str">
        <f>IF(J72="N.D.","N.D.",IF(J72&lt;0.025,"Baja",IF(J72&lt;=0.12,"Moderada",IF(J72&lt;=0.25,"Alta","Severa"))))</f>
        <v>Baja</v>
      </c>
      <c r="L72" s="6">
        <f>IF(J72="N.D.","N.D.",ROUND(I72/J72,1))</f>
        <v>-9.5</v>
      </c>
      <c r="M72" s="7">
        <f>IF(J72="N.D.","N.D.",ROUND(IF(L72/2&gt;=10,10,L72/2),1))</f>
        <v>-4.8</v>
      </c>
      <c r="N72" s="8">
        <f>IF(J72="N.D.","N.D.",IF(M72&lt;=5,M72,5))</f>
        <v>-4.8</v>
      </c>
      <c r="O72" s="3">
        <f>IF(J72="N.D.","N.D.",ROUND(J72*20,2))</f>
        <v>0.17</v>
      </c>
      <c r="P72" s="9">
        <f>IF(J72="N.D.","N.D.",F72+O72)</f>
        <v>10.6</v>
      </c>
      <c r="Q72" s="9">
        <f>IF(J72="N.D.","N.D.",IF(P72-E72&lt;=0,"No se requiere",P72-E72))</f>
        <v>0.25</v>
      </c>
      <c r="S72" s="63"/>
    </row>
    <row r="73" spans="1:19" x14ac:dyDescent="0.2">
      <c r="A73" s="64">
        <v>206</v>
      </c>
      <c r="B73" s="13" t="s">
        <v>98</v>
      </c>
      <c r="C73" s="56" t="s">
        <v>104</v>
      </c>
      <c r="D73" s="57">
        <v>10.73</v>
      </c>
      <c r="E73" s="57">
        <v>11.79</v>
      </c>
      <c r="F73" s="58">
        <v>10.43</v>
      </c>
      <c r="G73" s="57">
        <f>ROUND(D73-F73,2)</f>
        <v>0.3</v>
      </c>
      <c r="H73" s="57">
        <f>IF(E73="N.M.","N.D.", IF(E73="LAM","N.D.",ROUND(D73-E73,2)))</f>
        <v>-1.06</v>
      </c>
      <c r="I73" s="57">
        <f>IF(H73="N.D.","N.D.",ROUND(E73-F73,2))</f>
        <v>1.36</v>
      </c>
      <c r="J73" s="59" t="str">
        <f>IF(H73="N.D.","N.D.",IF(H73/$H$31&lt;=0,"N.D.",ROUND(H73/$H$31,4)))</f>
        <v>N.D.</v>
      </c>
      <c r="K73" s="59" t="str">
        <f>IF(J73="N.D.","N.D.",IF(J73&lt;0.025,"Baja",IF(J73&lt;=0.12,"Moderada",IF(J73&lt;=0.25,"Alta","Severa"))))</f>
        <v>N.D.</v>
      </c>
      <c r="L73" s="60" t="str">
        <f>IF(J73="N.D.","N.D.",ROUND(I73/J73,1))</f>
        <v>N.D.</v>
      </c>
      <c r="M73" s="61" t="str">
        <f>IF(J73="N.D.","N.D.",ROUND(IF(L73/2&gt;=10,10,L73/2),1))</f>
        <v>N.D.</v>
      </c>
      <c r="N73" s="55" t="str">
        <f>IF(J73="N.D.","N.D.",IF(M73&lt;=5,M73,5))</f>
        <v>N.D.</v>
      </c>
      <c r="O73" s="57" t="str">
        <f>IF(J73="N.D.","N.D.",ROUND(J73*20,2))</f>
        <v>N.D.</v>
      </c>
      <c r="P73" s="62" t="str">
        <f>IF(J73="N.D.","N.D.",F73+O73)</f>
        <v>N.D.</v>
      </c>
      <c r="Q73" s="62" t="str">
        <f>IF(J73="N.D.","N.D.",IF(P73-E73&lt;=0,"No se requiere",P73-E73))</f>
        <v>N.D.</v>
      </c>
      <c r="S73" s="63"/>
    </row>
    <row r="74" spans="1:19" x14ac:dyDescent="0.2">
      <c r="A74" s="64">
        <v>207</v>
      </c>
      <c r="B74" s="1" t="s">
        <v>99</v>
      </c>
      <c r="C74" s="2" t="s">
        <v>105</v>
      </c>
      <c r="D74" s="3">
        <v>10.73</v>
      </c>
      <c r="E74" s="3">
        <v>10.33</v>
      </c>
      <c r="F74" s="4">
        <v>10.43</v>
      </c>
      <c r="G74" s="3">
        <f>ROUND(D74-F74,2)</f>
        <v>0.3</v>
      </c>
      <c r="H74" s="3">
        <f>IF(E74="N.M.","N.D.", IF(E74="LAM","N.D.",ROUND(D74-E74,2)))</f>
        <v>0.4</v>
      </c>
      <c r="I74" s="3">
        <f>IF(H74="N.D.","N.D.",ROUND(E74-F74,2))</f>
        <v>-0.1</v>
      </c>
      <c r="J74" s="5">
        <f>IF(H74="N.D.","N.D.",IF(H74/$H$31&lt;=0,"N.D.",ROUND(H74/$H$31,4)))</f>
        <v>8.8000000000000005E-3</v>
      </c>
      <c r="K74" s="5" t="str">
        <f>IF(J74="N.D.","N.D.",IF(J74&lt;0.025,"Baja",IF(J74&lt;=0.12,"Moderada",IF(J74&lt;=0.25,"Alta","Severa"))))</f>
        <v>Baja</v>
      </c>
      <c r="L74" s="6">
        <f>IF(J74="N.D.","N.D.",ROUND(I74/J74,1))</f>
        <v>-11.4</v>
      </c>
      <c r="M74" s="7">
        <f>IF(J74="N.D.","N.D.",ROUND(IF(L74/2&gt;=10,10,L74/2),1))</f>
        <v>-5.7</v>
      </c>
      <c r="N74" s="8">
        <f>IF(J74="N.D.","N.D.",IF(M74&lt;=5,M74,5))</f>
        <v>-5.7</v>
      </c>
      <c r="O74" s="3">
        <f>IF(J74="N.D.","N.D.",ROUND(J74*20,2))</f>
        <v>0.18</v>
      </c>
      <c r="P74" s="9">
        <f>IF(J74="N.D.","N.D.",F74+O74)</f>
        <v>10.61</v>
      </c>
      <c r="Q74" s="9">
        <f>IF(J74="N.D.","N.D.",IF(P74-E74&lt;=0,"No se requiere",P74-E74))</f>
        <v>0.27999999999999936</v>
      </c>
      <c r="S74" s="63"/>
    </row>
    <row r="75" spans="1:19" x14ac:dyDescent="0.2">
      <c r="A75" s="64">
        <v>211</v>
      </c>
      <c r="B75" s="13" t="s">
        <v>100</v>
      </c>
      <c r="C75" s="56" t="s">
        <v>106</v>
      </c>
      <c r="D75" s="57">
        <v>10.73</v>
      </c>
      <c r="E75" s="57">
        <v>10.47</v>
      </c>
      <c r="F75" s="58">
        <v>10.43</v>
      </c>
      <c r="G75" s="57">
        <f>ROUND(D75-F75,2)</f>
        <v>0.3</v>
      </c>
      <c r="H75" s="57">
        <f>IF(E75="N.M.","N.D.", IF(E75="LAM","N.D.",ROUND(D75-E75,2)))</f>
        <v>0.26</v>
      </c>
      <c r="I75" s="57">
        <f>IF(H75="N.D.","N.D.",ROUND(E75-F75,2))</f>
        <v>0.04</v>
      </c>
      <c r="J75" s="59">
        <f>IF(H75="N.D.","N.D.",IF(H75/$H$31&lt;=0,"N.D.",ROUND(H75/$H$31,4)))</f>
        <v>5.7000000000000002E-3</v>
      </c>
      <c r="K75" s="59" t="str">
        <f>IF(J75="N.D.","N.D.",IF(J75&lt;0.025,"Baja",IF(J75&lt;=0.12,"Moderada",IF(J75&lt;=0.25,"Alta","Severa"))))</f>
        <v>Baja</v>
      </c>
      <c r="L75" s="60">
        <f>IF(J75="N.D.","N.D.",ROUND(I75/J75,1))</f>
        <v>7</v>
      </c>
      <c r="M75" s="61">
        <f>IF(J75="N.D.","N.D.",ROUND(IF(L75/2&gt;=10,10,L75/2),1))</f>
        <v>3.5</v>
      </c>
      <c r="N75" s="55">
        <f>IF(J75="N.D.","N.D.",IF(M75&lt;=5,M75,5))</f>
        <v>3.5</v>
      </c>
      <c r="O75" s="57">
        <f>IF(J75="N.D.","N.D.",ROUND(J75*20,2))</f>
        <v>0.11</v>
      </c>
      <c r="P75" s="62">
        <f>IF(J75="N.D.","N.D.",F75+O75)</f>
        <v>10.54</v>
      </c>
      <c r="Q75" s="62">
        <f>IF(J75="N.D.","N.D.",IF(P75-E75&lt;=0,"No se requiere",P75-E75))</f>
        <v>6.9999999999998508E-2</v>
      </c>
      <c r="S75" s="63"/>
    </row>
    <row r="76" spans="1:19" x14ac:dyDescent="0.2">
      <c r="A76" s="64">
        <v>215</v>
      </c>
      <c r="B76" s="13" t="s">
        <v>101</v>
      </c>
      <c r="C76" s="56" t="s">
        <v>107</v>
      </c>
      <c r="D76" s="57">
        <v>10.73</v>
      </c>
      <c r="E76" s="57">
        <v>10.5</v>
      </c>
      <c r="F76" s="58">
        <v>10.43</v>
      </c>
      <c r="G76" s="57">
        <f>ROUND(D76-F76,2)</f>
        <v>0.3</v>
      </c>
      <c r="H76" s="57">
        <f>IF(E76="N.M.","N.D.", IF(E76="LAM","N.D.",ROUND(D76-E76,2)))</f>
        <v>0.23</v>
      </c>
      <c r="I76" s="57">
        <f>IF(H76="N.D.","N.D.",ROUND(E76-F76,2))</f>
        <v>7.0000000000000007E-2</v>
      </c>
      <c r="J76" s="59">
        <f>IF(H76="N.D.","N.D.",IF(H76/$H$31&lt;=0,"N.D.",ROUND(H76/$H$31,4)))</f>
        <v>5.1000000000000004E-3</v>
      </c>
      <c r="K76" s="59" t="str">
        <f>IF(J76="N.D.","N.D.",IF(J76&lt;0.025,"Baja",IF(J76&lt;=0.12,"Moderada",IF(J76&lt;=0.25,"Alta","Severa"))))</f>
        <v>Baja</v>
      </c>
      <c r="L76" s="60">
        <f>IF(J76="N.D.","N.D.",ROUND(I76/J76,1))</f>
        <v>13.7</v>
      </c>
      <c r="M76" s="61">
        <f>IF(J76="N.D.","N.D.",ROUND(IF(L76/2&gt;=10,10,L76/2),1))</f>
        <v>6.9</v>
      </c>
      <c r="N76" s="55">
        <f>IF(J76="N.D.","N.D.",IF(M76&lt;=5,M76,5))</f>
        <v>5</v>
      </c>
      <c r="O76" s="57">
        <f>IF(J76="N.D.","N.D.",ROUND(J76*20,2))</f>
        <v>0.1</v>
      </c>
      <c r="P76" s="62">
        <f>IF(J76="N.D.","N.D.",F76+O76)</f>
        <v>10.53</v>
      </c>
      <c r="Q76" s="62">
        <f>IF(J76="N.D.","N.D.",IF(P76-E76&lt;=0,"No se requiere",P76-E76))</f>
        <v>2.9999999999999361E-2</v>
      </c>
      <c r="S76" s="63"/>
    </row>
    <row r="77" spans="1:19" x14ac:dyDescent="0.2">
      <c r="A77" s="64">
        <v>219</v>
      </c>
      <c r="B77" s="13" t="s">
        <v>102</v>
      </c>
      <c r="C77" s="56" t="s">
        <v>108</v>
      </c>
      <c r="D77" s="57">
        <v>10.73</v>
      </c>
      <c r="E77" s="57">
        <v>10.77</v>
      </c>
      <c r="F77" s="58">
        <v>10.43</v>
      </c>
      <c r="G77" s="57">
        <f>ROUND(D77-F77,2)</f>
        <v>0.3</v>
      </c>
      <c r="H77" s="57">
        <f>IF(E77="N.M.","N.D.", IF(E77="LAM","N.D.",ROUND(D77-E77,2)))</f>
        <v>-0.04</v>
      </c>
      <c r="I77" s="57">
        <f>IF(H77="N.D.","N.D.",ROUND(E77-F77,2))</f>
        <v>0.34</v>
      </c>
      <c r="J77" s="59" t="str">
        <f>IF(H77="N.D.","N.D.",IF(H77/$H$31&lt;=0,"N.D.",ROUND(H77/$H$31,4)))</f>
        <v>N.D.</v>
      </c>
      <c r="K77" s="59" t="str">
        <f>IF(J77="N.D.","N.D.",IF(J77&lt;0.025,"Baja",IF(J77&lt;=0.12,"Moderada",IF(J77&lt;=0.25,"Alta","Severa"))))</f>
        <v>N.D.</v>
      </c>
      <c r="L77" s="60" t="str">
        <f>IF(J77="N.D.","N.D.",ROUND(I77/J77,1))</f>
        <v>N.D.</v>
      </c>
      <c r="M77" s="61" t="str">
        <f>IF(J77="N.D.","N.D.",ROUND(IF(L77/2&gt;=10,10,L77/2),1))</f>
        <v>N.D.</v>
      </c>
      <c r="N77" s="55" t="str">
        <f>IF(J77="N.D.","N.D.",IF(M77&lt;=5,M77,5))</f>
        <v>N.D.</v>
      </c>
      <c r="O77" s="57" t="str">
        <f>IF(J77="N.D.","N.D.",ROUND(J77*20,2))</f>
        <v>N.D.</v>
      </c>
      <c r="P77" s="62" t="str">
        <f>IF(J77="N.D.","N.D.",F77+O77)</f>
        <v>N.D.</v>
      </c>
      <c r="Q77" s="62" t="str">
        <f>IF(J77="N.D.","N.D.",IF(P77-E77&lt;=0,"No se requiere",P77-E77))</f>
        <v>N.D.</v>
      </c>
      <c r="S77" s="63"/>
    </row>
    <row r="78" spans="1:19" x14ac:dyDescent="0.2">
      <c r="A78" s="64">
        <v>223</v>
      </c>
      <c r="B78" s="13" t="s">
        <v>103</v>
      </c>
      <c r="C78" s="56" t="s">
        <v>109</v>
      </c>
      <c r="D78" s="57">
        <v>10.73</v>
      </c>
      <c r="E78" s="57">
        <v>10.81</v>
      </c>
      <c r="F78" s="58">
        <v>10.43</v>
      </c>
      <c r="G78" s="57">
        <f>ROUND(D78-F78,2)</f>
        <v>0.3</v>
      </c>
      <c r="H78" s="57">
        <f>IF(E78="N.M.","N.D.", IF(E78="LAM","N.D.",ROUND(D78-E78,2)))</f>
        <v>-0.08</v>
      </c>
      <c r="I78" s="57">
        <f>IF(H78="N.D.","N.D.",ROUND(E78-F78,2))</f>
        <v>0.38</v>
      </c>
      <c r="J78" s="59" t="str">
        <f>IF(H78="N.D.","N.D.",IF(H78/$H$31&lt;=0,"N.D.",ROUND(H78/$H$31,4)))</f>
        <v>N.D.</v>
      </c>
      <c r="K78" s="59" t="str">
        <f>IF(J78="N.D.","N.D.",IF(J78&lt;0.025,"Baja",IF(J78&lt;=0.12,"Moderada",IF(J78&lt;=0.25,"Alta","Severa"))))</f>
        <v>N.D.</v>
      </c>
      <c r="L78" s="60" t="str">
        <f>IF(J78="N.D.","N.D.",ROUND(I78/J78,1))</f>
        <v>N.D.</v>
      </c>
      <c r="M78" s="61" t="str">
        <f>IF(J78="N.D.","N.D.",ROUND(IF(L78/2&gt;=10,10,L78/2),1))</f>
        <v>N.D.</v>
      </c>
      <c r="N78" s="55" t="str">
        <f>IF(J78="N.D.","N.D.",IF(M78&lt;=5,M78,5))</f>
        <v>N.D.</v>
      </c>
      <c r="O78" s="57" t="str">
        <f>IF(J78="N.D.","N.D.",ROUND(J78*20,2))</f>
        <v>N.D.</v>
      </c>
      <c r="P78" s="62" t="str">
        <f>IF(J78="N.D.","N.D.",F78+O78)</f>
        <v>N.D.</v>
      </c>
      <c r="Q78" s="62" t="str">
        <f>IF(J78="N.D.","N.D.",IF(P78-E78&lt;=0,"No se requiere",P78-E78))</f>
        <v>N.D.</v>
      </c>
      <c r="S78" s="63"/>
    </row>
    <row r="79" spans="1:19" x14ac:dyDescent="0.2">
      <c r="A79" s="55">
        <v>67</v>
      </c>
      <c r="B79" s="1" t="s">
        <v>56</v>
      </c>
      <c r="C79" s="2" t="s">
        <v>64</v>
      </c>
      <c r="D79" s="3">
        <v>15.88</v>
      </c>
      <c r="E79" s="3">
        <v>15.52</v>
      </c>
      <c r="F79" s="4">
        <v>17.93</v>
      </c>
      <c r="G79" s="3">
        <f>ROUND(D79-F79,2)</f>
        <v>-2.0499999999999998</v>
      </c>
      <c r="H79" s="3">
        <f>IF(E79="N.M.","N.D.", IF(E79="LAM","N.D.",ROUND(D79-E79,2)))</f>
        <v>0.36</v>
      </c>
      <c r="I79" s="3">
        <f>IF(H79="N.D.","N.D.",ROUND(E79-F79,2))</f>
        <v>-2.41</v>
      </c>
      <c r="J79" s="5">
        <f>IF(H79="N.D.","N.D.",IF(H79/$H$31&lt;=0,"N.D.",ROUND(H79/$H$31,4)))</f>
        <v>8.0000000000000002E-3</v>
      </c>
      <c r="K79" s="5" t="str">
        <f>IF(J79="N.D.","N.D.",IF(J79&lt;0.025,"Baja",IF(J79&lt;=0.12,"Moderada",IF(J79&lt;=0.25,"Alta","Severa"))))</f>
        <v>Baja</v>
      </c>
      <c r="L79" s="6">
        <f>IF(J79="N.D.","N.D.",ROUND(I79/J79,1))</f>
        <v>-301.3</v>
      </c>
      <c r="M79" s="7">
        <f>IF(J79="N.D.","N.D.",ROUND(IF(L79/2&gt;=10,10,L79/2),1))</f>
        <v>-150.69999999999999</v>
      </c>
      <c r="N79" s="8">
        <f>IF(J79="N.D.","N.D.",IF(M79&lt;=5,M79,5))</f>
        <v>-150.69999999999999</v>
      </c>
      <c r="O79" s="3">
        <f>IF(J79="N.D.","N.D.",ROUND(J79*20,2))</f>
        <v>0.16</v>
      </c>
      <c r="P79" s="9">
        <f>IF(J79="N.D.","N.D.",F79+O79)</f>
        <v>18.09</v>
      </c>
      <c r="Q79" s="9">
        <f>IF(J79="N.D.","N.D.",IF(P79-E79&lt;=0,"No se requiere",P79-E79))</f>
        <v>2.5700000000000003</v>
      </c>
      <c r="S79" s="63"/>
    </row>
    <row r="80" spans="1:19" x14ac:dyDescent="0.2">
      <c r="A80" s="55">
        <v>79</v>
      </c>
      <c r="B80" s="1" t="s">
        <v>65</v>
      </c>
      <c r="C80" s="2" t="s">
        <v>67</v>
      </c>
      <c r="D80" s="3">
        <v>15.88</v>
      </c>
      <c r="E80" s="3">
        <v>15.09</v>
      </c>
      <c r="F80" s="4">
        <v>17.93</v>
      </c>
      <c r="G80" s="3">
        <f>ROUND(D80-F80,2)</f>
        <v>-2.0499999999999998</v>
      </c>
      <c r="H80" s="3">
        <f>IF(E80="N.M.","N.D.", IF(E80="LAM","N.D.",ROUND(D80-E80,2)))</f>
        <v>0.79</v>
      </c>
      <c r="I80" s="3">
        <f>IF(H80="N.D.","N.D.",ROUND(E80-F80,2))</f>
        <v>-2.84</v>
      </c>
      <c r="J80" s="5">
        <f>IF(H80="N.D.","N.D.",IF(H80/$H$31&lt;=0,"N.D.",ROUND(H80/$H$31,4)))</f>
        <v>1.7500000000000002E-2</v>
      </c>
      <c r="K80" s="5" t="str">
        <f>IF(J80="N.D.","N.D.",IF(J80&lt;0.025,"Baja",IF(J80&lt;=0.12,"Moderada",IF(J80&lt;=0.25,"Alta","Severa"))))</f>
        <v>Baja</v>
      </c>
      <c r="L80" s="6">
        <f>IF(J80="N.D.","N.D.",ROUND(I80/J80,1))</f>
        <v>-162.30000000000001</v>
      </c>
      <c r="M80" s="7">
        <f>IF(J80="N.D.","N.D.",ROUND(IF(L80/2&gt;=10,10,L80/2),1))</f>
        <v>-81.2</v>
      </c>
      <c r="N80" s="8">
        <f>IF(J80="N.D.","N.D.",IF(M80&lt;=5,M80,5))</f>
        <v>-81.2</v>
      </c>
      <c r="O80" s="3">
        <f>IF(J80="N.D.","N.D.",ROUND(J80*20,2))</f>
        <v>0.35</v>
      </c>
      <c r="P80" s="9">
        <f>IF(J80="N.D.","N.D.",F80+O80)</f>
        <v>18.28</v>
      </c>
      <c r="Q80" s="9">
        <f>IF(J80="N.D.","N.D.",IF(P80-E80&lt;=0,"No se requiere",P80-E80))</f>
        <v>3.1900000000000013</v>
      </c>
      <c r="S80" s="63"/>
    </row>
    <row r="81" spans="1:19" x14ac:dyDescent="0.2">
      <c r="A81" s="64">
        <v>105</v>
      </c>
      <c r="B81" s="12" t="s">
        <v>66</v>
      </c>
      <c r="C81" s="10" t="s">
        <v>69</v>
      </c>
      <c r="D81" s="3">
        <v>15.88</v>
      </c>
      <c r="E81" s="11">
        <v>15.31</v>
      </c>
      <c r="F81" s="4">
        <v>17.93</v>
      </c>
      <c r="G81" s="3">
        <f>ROUND(D81-F81,2)</f>
        <v>-2.0499999999999998</v>
      </c>
      <c r="H81" s="3">
        <f>IF(E81="N.M.","N.D.", IF(E81="LAM","N.D.",ROUND(D81-E81,2)))</f>
        <v>0.56999999999999995</v>
      </c>
      <c r="I81" s="3">
        <f>IF(H81="N.D.","N.D.",ROUND(E81-F81,2))</f>
        <v>-2.62</v>
      </c>
      <c r="J81" s="5">
        <f>IF(H81="N.D.","N.D.",IF(H81/$H$31&lt;=0,"N.D.",ROUND(H81/$H$31,4)))</f>
        <v>1.26E-2</v>
      </c>
      <c r="K81" s="5" t="str">
        <f>IF(J81="N.D.","N.D.",IF(J81&lt;0.025,"Baja",IF(J81&lt;=0.12,"Moderada",IF(J81&lt;=0.25,"Alta","Severa"))))</f>
        <v>Baja</v>
      </c>
      <c r="L81" s="6">
        <f>IF(J81="N.D.","N.D.",ROUND(I81/J81,1))</f>
        <v>-207.9</v>
      </c>
      <c r="M81" s="7">
        <f>IF(J81="N.D.","N.D.",ROUND(IF(L81/2&gt;=10,10,L81/2),1))</f>
        <v>-104</v>
      </c>
      <c r="N81" s="8">
        <f>IF(J81="N.D.","N.D.",IF(M81&lt;=5,M81,5))</f>
        <v>-104</v>
      </c>
      <c r="O81" s="3">
        <f>IF(J81="N.D.","N.D.",ROUND(J81*20,2))</f>
        <v>0.25</v>
      </c>
      <c r="P81" s="9">
        <f>IF(J81="N.D.","N.D.",F81+O81)</f>
        <v>18.18</v>
      </c>
      <c r="Q81" s="9">
        <f>IF(J81="N.D.","N.D.",IF(P81-E81&lt;=0,"No se requiere",P81-E81))</f>
        <v>2.8699999999999992</v>
      </c>
      <c r="S81" s="63"/>
    </row>
    <row r="82" spans="1:19" x14ac:dyDescent="0.2">
      <c r="A82" s="55">
        <v>111</v>
      </c>
      <c r="B82" s="12" t="s">
        <v>70</v>
      </c>
      <c r="C82" s="10" t="s">
        <v>77</v>
      </c>
      <c r="D82" s="3">
        <v>15.88</v>
      </c>
      <c r="E82" s="11">
        <v>15.58</v>
      </c>
      <c r="F82" s="4">
        <v>17.93</v>
      </c>
      <c r="G82" s="3">
        <f>ROUND(D82-F82,2)</f>
        <v>-2.0499999999999998</v>
      </c>
      <c r="H82" s="3">
        <f>IF(E82="N.M.","N.D.", IF(E82="LAM","N.D.",ROUND(D82-E82,2)))</f>
        <v>0.3</v>
      </c>
      <c r="I82" s="3">
        <f>IF(H82="N.D.","N.D.",ROUND(E82-F82,2))</f>
        <v>-2.35</v>
      </c>
      <c r="J82" s="5">
        <f>IF(H82="N.D.","N.D.",IF(H82/$H$31&lt;=0,"N.D.",ROUND(H82/$H$31,4)))</f>
        <v>6.6E-3</v>
      </c>
      <c r="K82" s="5" t="str">
        <f>IF(J82="N.D.","N.D.",IF(J82&lt;0.025,"Baja",IF(J82&lt;=0.12,"Moderada",IF(J82&lt;=0.25,"Alta","Severa"))))</f>
        <v>Baja</v>
      </c>
      <c r="L82" s="6">
        <f>IF(J82="N.D.","N.D.",ROUND(I82/J82,1))</f>
        <v>-356.1</v>
      </c>
      <c r="M82" s="7">
        <f>IF(J82="N.D.","N.D.",ROUND(IF(L82/2&gt;=10,10,L82/2),1))</f>
        <v>-178.1</v>
      </c>
      <c r="N82" s="8">
        <f>IF(J82="N.D.","N.D.",IF(M82&lt;=5,M82,5))</f>
        <v>-178.1</v>
      </c>
      <c r="O82" s="3">
        <f>IF(J82="N.D.","N.D.",ROUND(J82*20,2))</f>
        <v>0.13</v>
      </c>
      <c r="P82" s="9">
        <f>IF(J82="N.D.","N.D.",F82+O82)</f>
        <v>18.059999999999999</v>
      </c>
      <c r="Q82" s="9">
        <f>IF(J82="N.D.","N.D.",IF(P82-E82&lt;=0,"No se requiere",P82-E82))</f>
        <v>2.4799999999999986</v>
      </c>
      <c r="S82" s="63"/>
    </row>
    <row r="83" spans="1:19" x14ac:dyDescent="0.2">
      <c r="A83" s="55">
        <v>132</v>
      </c>
      <c r="B83" s="1" t="s">
        <v>93</v>
      </c>
      <c r="C83" s="2" t="s">
        <v>94</v>
      </c>
      <c r="D83" s="3">
        <v>15.88</v>
      </c>
      <c r="E83" s="3">
        <v>15.27</v>
      </c>
      <c r="F83" s="4">
        <v>17.93</v>
      </c>
      <c r="G83" s="3">
        <f>ROUND(D83-F83,2)</f>
        <v>-2.0499999999999998</v>
      </c>
      <c r="H83" s="3">
        <f>IF(E83="N.M.","N.D.", IF(E83="LAM","N.D.",ROUND(D83-E83,2)))</f>
        <v>0.61</v>
      </c>
      <c r="I83" s="3">
        <f>IF(H83="N.D.","N.D.",ROUND(E83-F83,2))</f>
        <v>-2.66</v>
      </c>
      <c r="J83" s="5">
        <f>IF(H83="N.D.","N.D.",IF(H83/$H$31&lt;=0,"N.D.",ROUND(H83/$H$31,4)))</f>
        <v>1.35E-2</v>
      </c>
      <c r="K83" s="5" t="str">
        <f>IF(J83="N.D.","N.D.",IF(J83&lt;0.025,"Baja",IF(J83&lt;=0.12,"Moderada",IF(J83&lt;=0.25,"Alta","Severa"))))</f>
        <v>Baja</v>
      </c>
      <c r="L83" s="6">
        <f>IF(J83="N.D.","N.D.",ROUND(I83/J83,1))</f>
        <v>-197</v>
      </c>
      <c r="M83" s="7">
        <f>IF(J83="N.D.","N.D.",ROUND(IF(L83/2&gt;=10,10,L83/2),1))</f>
        <v>-98.5</v>
      </c>
      <c r="N83" s="8">
        <f>IF(J83="N.D.","N.D.",IF(M83&lt;=5,M83,5))</f>
        <v>-98.5</v>
      </c>
      <c r="O83" s="3">
        <f>IF(J83="N.D.","N.D.",ROUND(J83*20,2))</f>
        <v>0.27</v>
      </c>
      <c r="P83" s="9">
        <f>IF(J83="N.D.","N.D.",F83+O83)</f>
        <v>18.2</v>
      </c>
      <c r="Q83" s="9">
        <f>IF(J83="N.D.","N.D.",IF(P83-E83&lt;=0,"No se requiere",P83-E83))</f>
        <v>2.9299999999999997</v>
      </c>
      <c r="S83" s="63"/>
    </row>
    <row r="84" spans="1:19" x14ac:dyDescent="0.2">
      <c r="A84" s="64">
        <v>151</v>
      </c>
      <c r="B84" s="1" t="s">
        <v>95</v>
      </c>
      <c r="C84" s="2" t="s">
        <v>96</v>
      </c>
      <c r="D84" s="3">
        <v>15.88</v>
      </c>
      <c r="E84" s="3">
        <v>15.81</v>
      </c>
      <c r="F84" s="4">
        <v>17.93</v>
      </c>
      <c r="G84" s="3">
        <f>ROUND(D84-F84,2)</f>
        <v>-2.0499999999999998</v>
      </c>
      <c r="H84" s="3">
        <f>IF(E84="N.M.","N.D.", IF(E84="LAM","N.D.",ROUND(D84-E84,2)))</f>
        <v>7.0000000000000007E-2</v>
      </c>
      <c r="I84" s="3">
        <f>IF(H84="N.D.","N.D.",ROUND(E84-F84,2))</f>
        <v>-2.12</v>
      </c>
      <c r="J84" s="5">
        <f>IF(H84="N.D.","N.D.",IF(H84/$H$31&lt;=0,"N.D.",ROUND(H84/$H$31,4)))</f>
        <v>1.5E-3</v>
      </c>
      <c r="K84" s="5" t="str">
        <f>IF(J84="N.D.","N.D.",IF(J84&lt;0.025,"Baja",IF(J84&lt;=0.12,"Moderada",IF(J84&lt;=0.25,"Alta","Severa"))))</f>
        <v>Baja</v>
      </c>
      <c r="L84" s="6">
        <f>IF(J84="N.D.","N.D.",ROUND(I84/J84,1))</f>
        <v>-1413.3</v>
      </c>
      <c r="M84" s="7">
        <f>IF(J84="N.D.","N.D.",ROUND(IF(L84/2&gt;=10,10,L84/2),1))</f>
        <v>-706.7</v>
      </c>
      <c r="N84" s="8">
        <f>IF(J84="N.D.","N.D.",IF(M84&lt;=5,M84,5))</f>
        <v>-706.7</v>
      </c>
      <c r="O84" s="3">
        <f>IF(J84="N.D.","N.D.",ROUND(J84*20,2))</f>
        <v>0.03</v>
      </c>
      <c r="P84" s="9">
        <f>IF(J84="N.D.","N.D.",F84+O84)</f>
        <v>17.96</v>
      </c>
      <c r="Q84" s="9">
        <f>IF(J84="N.D.","N.D.",IF(P84-E84&lt;=0,"No se requiere",P84-E84))</f>
        <v>2.1500000000000004</v>
      </c>
      <c r="S84" s="63"/>
    </row>
  </sheetData>
  <mergeCells count="4">
    <mergeCell ref="A1:O1"/>
    <mergeCell ref="A3:O3"/>
    <mergeCell ref="A18:O18"/>
    <mergeCell ref="A24:O24"/>
  </mergeCells>
  <pageMargins left="0.25" right="0.25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Octavio Añez Leigue</dc:creator>
  <cp:lastModifiedBy>Gunther</cp:lastModifiedBy>
  <dcterms:created xsi:type="dcterms:W3CDTF">2017-03-16T08:00:05Z</dcterms:created>
  <dcterms:modified xsi:type="dcterms:W3CDTF">2019-04-16T01:44:49Z</dcterms:modified>
</cp:coreProperties>
</file>